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edl\AppData\Local\Microsoft\Windows\INetCache\Content.Outlook\G3B3KUP6\"/>
    </mc:Choice>
  </mc:AlternateContent>
  <bookViews>
    <workbookView xWindow="0" yWindow="0" windowWidth="19200" windowHeight="6470" activeTab="1"/>
  </bookViews>
  <sheets>
    <sheet name="Rekapitulace stavby" sheetId="1" r:id="rId1"/>
    <sheet name="101 - Chodník" sheetId="2" r:id="rId2"/>
    <sheet name="201 - Opěrné stěny" sheetId="3" r:id="rId3"/>
    <sheet name="VON - Vedlejší a ostatní ..." sheetId="4" r:id="rId4"/>
    <sheet name="Pokyny pro vyplnění" sheetId="5" r:id="rId5"/>
  </sheets>
  <definedNames>
    <definedName name="_xlnm._FilterDatabase" localSheetId="1" hidden="1">'101 - Chodník'!$C$87:$K$726</definedName>
    <definedName name="_xlnm._FilterDatabase" localSheetId="2" hidden="1">'201 - Opěrné stěny'!$C$89:$K$440</definedName>
    <definedName name="_xlnm._FilterDatabase" localSheetId="3" hidden="1">'VON - Vedlejší a ostatní ...'!$C$83:$K$124</definedName>
    <definedName name="_xlnm.Print_Titles" localSheetId="1">'101 - Chodník'!$87:$87</definedName>
    <definedName name="_xlnm.Print_Titles" localSheetId="2">'201 - Opěrné stěny'!$89:$89</definedName>
    <definedName name="_xlnm.Print_Titles" localSheetId="0">'Rekapitulace stavby'!$52:$52</definedName>
    <definedName name="_xlnm.Print_Titles" localSheetId="3">'VON - Vedlejší a ostatní ...'!$83:$83</definedName>
    <definedName name="_xlnm.Print_Area" localSheetId="1">'101 - Chodník'!$C$4:$J$39,'101 - Chodník'!$C$45:$J$69,'101 - Chodník'!$C$75:$K$726</definedName>
    <definedName name="_xlnm.Print_Area" localSheetId="2">'201 - Opěrné stěny'!$C$4:$J$39,'201 - Opěrné stěny'!$C$45:$J$71,'201 - Opěrné stěny'!$C$77:$K$440</definedName>
    <definedName name="_xlnm.Print_Area" localSheetId="4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stavby'!$C$42:$AQ$58</definedName>
    <definedName name="_xlnm.Print_Area" localSheetId="3">'VON - Vedlejší a ostatní ...'!$C$4:$J$39,'VON - Vedlejší a ostatní ...'!$C$45:$J$65,'VON - Vedlejší a ostatní ...'!$C$71:$K$124</definedName>
  </definedNames>
  <calcPr calcId="162913"/>
</workbook>
</file>

<file path=xl/calcChain.xml><?xml version="1.0" encoding="utf-8"?>
<calcChain xmlns="http://schemas.openxmlformats.org/spreadsheetml/2006/main">
  <c r="J37" i="4" l="1"/>
  <c r="J36" i="4"/>
  <c r="AY57" i="1"/>
  <c r="J35" i="4"/>
  <c r="AX57" i="1"/>
  <c r="BI121" i="4"/>
  <c r="BH121" i="4"/>
  <c r="BG121" i="4"/>
  <c r="BF121" i="4"/>
  <c r="T121" i="4"/>
  <c r="T120" i="4"/>
  <c r="R121" i="4"/>
  <c r="R120" i="4"/>
  <c r="P121" i="4"/>
  <c r="P120" i="4"/>
  <c r="BI116" i="4"/>
  <c r="BH116" i="4"/>
  <c r="BG116" i="4"/>
  <c r="BF116" i="4"/>
  <c r="T116" i="4"/>
  <c r="T115" i="4"/>
  <c r="R116" i="4"/>
  <c r="R115" i="4"/>
  <c r="P116" i="4"/>
  <c r="P115" i="4"/>
  <c r="BI112" i="4"/>
  <c r="BH112" i="4"/>
  <c r="BG112" i="4"/>
  <c r="BF112" i="4"/>
  <c r="T112" i="4"/>
  <c r="R112" i="4"/>
  <c r="P112" i="4"/>
  <c r="BI108" i="4"/>
  <c r="BH108" i="4"/>
  <c r="BG108" i="4"/>
  <c r="BF108" i="4"/>
  <c r="T108" i="4"/>
  <c r="R108" i="4"/>
  <c r="P108" i="4"/>
  <c r="BI104" i="4"/>
  <c r="BH104" i="4"/>
  <c r="BG104" i="4"/>
  <c r="BF104" i="4"/>
  <c r="T104" i="4"/>
  <c r="R104" i="4"/>
  <c r="P104" i="4"/>
  <c r="BI100" i="4"/>
  <c r="BH100" i="4"/>
  <c r="BG100" i="4"/>
  <c r="BF100" i="4"/>
  <c r="T100" i="4"/>
  <c r="R100" i="4"/>
  <c r="P100" i="4"/>
  <c r="BI95" i="4"/>
  <c r="BH95" i="4"/>
  <c r="BG95" i="4"/>
  <c r="BF95" i="4"/>
  <c r="T95" i="4"/>
  <c r="R95" i="4"/>
  <c r="P95" i="4"/>
  <c r="BI91" i="4"/>
  <c r="BH91" i="4"/>
  <c r="BG91" i="4"/>
  <c r="BF91" i="4"/>
  <c r="T91" i="4"/>
  <c r="R91" i="4"/>
  <c r="P91" i="4"/>
  <c r="BI87" i="4"/>
  <c r="BH87" i="4"/>
  <c r="BG87" i="4"/>
  <c r="BF87" i="4"/>
  <c r="T87" i="4"/>
  <c r="R87" i="4"/>
  <c r="P87" i="4"/>
  <c r="J80" i="4"/>
  <c r="F80" i="4"/>
  <c r="F78" i="4"/>
  <c r="E76" i="4"/>
  <c r="J54" i="4"/>
  <c r="F54" i="4"/>
  <c r="F52" i="4"/>
  <c r="E50" i="4"/>
  <c r="J24" i="4"/>
  <c r="E24" i="4"/>
  <c r="J81" i="4" s="1"/>
  <c r="J23" i="4"/>
  <c r="J18" i="4"/>
  <c r="E18" i="4"/>
  <c r="F81" i="4" s="1"/>
  <c r="J17" i="4"/>
  <c r="J12" i="4"/>
  <c r="J78" i="4"/>
  <c r="E7" i="4"/>
  <c r="E74" i="4"/>
  <c r="J37" i="3"/>
  <c r="J36" i="3"/>
  <c r="AY56" i="1" s="1"/>
  <c r="J35" i="3"/>
  <c r="AX56" i="1" s="1"/>
  <c r="BI438" i="3"/>
  <c r="BH438" i="3"/>
  <c r="BG438" i="3"/>
  <c r="BF438" i="3"/>
  <c r="T438" i="3"/>
  <c r="R438" i="3"/>
  <c r="P438" i="3"/>
  <c r="BI433" i="3"/>
  <c r="BH433" i="3"/>
  <c r="BG433" i="3"/>
  <c r="BF433" i="3"/>
  <c r="T433" i="3"/>
  <c r="R433" i="3"/>
  <c r="P433" i="3"/>
  <c r="BI427" i="3"/>
  <c r="BH427" i="3"/>
  <c r="BG427" i="3"/>
  <c r="BF427" i="3"/>
  <c r="T427" i="3"/>
  <c r="R427" i="3"/>
  <c r="P427" i="3"/>
  <c r="BI422" i="3"/>
  <c r="BH422" i="3"/>
  <c r="BG422" i="3"/>
  <c r="BF422" i="3"/>
  <c r="T422" i="3"/>
  <c r="R422" i="3"/>
  <c r="P422" i="3"/>
  <c r="BI417" i="3"/>
  <c r="BH417" i="3"/>
  <c r="BG417" i="3"/>
  <c r="BF417" i="3"/>
  <c r="T417" i="3"/>
  <c r="R417" i="3"/>
  <c r="P417" i="3"/>
  <c r="BI413" i="3"/>
  <c r="BH413" i="3"/>
  <c r="BG413" i="3"/>
  <c r="BF413" i="3"/>
  <c r="T413" i="3"/>
  <c r="R413" i="3"/>
  <c r="P413" i="3"/>
  <c r="BI407" i="3"/>
  <c r="BH407" i="3"/>
  <c r="BG407" i="3"/>
  <c r="BF407" i="3"/>
  <c r="T407" i="3"/>
  <c r="R407" i="3"/>
  <c r="P407" i="3"/>
  <c r="BI403" i="3"/>
  <c r="BH403" i="3"/>
  <c r="BG403" i="3"/>
  <c r="BF403" i="3"/>
  <c r="T403" i="3"/>
  <c r="R403" i="3"/>
  <c r="P403" i="3"/>
  <c r="BI397" i="3"/>
  <c r="BH397" i="3"/>
  <c r="BG397" i="3"/>
  <c r="BF397" i="3"/>
  <c r="T397" i="3"/>
  <c r="R397" i="3"/>
  <c r="P397" i="3"/>
  <c r="BI392" i="3"/>
  <c r="BH392" i="3"/>
  <c r="BG392" i="3"/>
  <c r="BF392" i="3"/>
  <c r="T392" i="3"/>
  <c r="T391" i="3"/>
  <c r="R392" i="3"/>
  <c r="R391" i="3"/>
  <c r="P392" i="3"/>
  <c r="P391" i="3"/>
  <c r="BI383" i="3"/>
  <c r="BH383" i="3"/>
  <c r="BG383" i="3"/>
  <c r="BF383" i="3"/>
  <c r="T383" i="3"/>
  <c r="R383" i="3"/>
  <c r="P383" i="3"/>
  <c r="BI378" i="3"/>
  <c r="BH378" i="3"/>
  <c r="BG378" i="3"/>
  <c r="BF378" i="3"/>
  <c r="T378" i="3"/>
  <c r="R378" i="3"/>
  <c r="P378" i="3"/>
  <c r="BI372" i="3"/>
  <c r="BH372" i="3"/>
  <c r="BG372" i="3"/>
  <c r="BF372" i="3"/>
  <c r="T372" i="3"/>
  <c r="R372" i="3"/>
  <c r="P372" i="3"/>
  <c r="BI367" i="3"/>
  <c r="BH367" i="3"/>
  <c r="BG367" i="3"/>
  <c r="BF367" i="3"/>
  <c r="T367" i="3"/>
  <c r="R367" i="3"/>
  <c r="P367" i="3"/>
  <c r="BI364" i="3"/>
  <c r="BH364" i="3"/>
  <c r="BG364" i="3"/>
  <c r="BF364" i="3"/>
  <c r="T364" i="3"/>
  <c r="R364" i="3"/>
  <c r="P364" i="3"/>
  <c r="BI360" i="3"/>
  <c r="BH360" i="3"/>
  <c r="BG360" i="3"/>
  <c r="BF360" i="3"/>
  <c r="T360" i="3"/>
  <c r="R360" i="3"/>
  <c r="P360" i="3"/>
  <c r="BI354" i="3"/>
  <c r="BH354" i="3"/>
  <c r="BG354" i="3"/>
  <c r="BF354" i="3"/>
  <c r="T354" i="3"/>
  <c r="R354" i="3"/>
  <c r="P354" i="3"/>
  <c r="BI350" i="3"/>
  <c r="BH350" i="3"/>
  <c r="BG350" i="3"/>
  <c r="BF350" i="3"/>
  <c r="T350" i="3"/>
  <c r="R350" i="3"/>
  <c r="P350" i="3"/>
  <c r="BI345" i="3"/>
  <c r="BH345" i="3"/>
  <c r="BG345" i="3"/>
  <c r="BF345" i="3"/>
  <c r="T345" i="3"/>
  <c r="R345" i="3"/>
  <c r="P345" i="3"/>
  <c r="BI342" i="3"/>
  <c r="BH342" i="3"/>
  <c r="BG342" i="3"/>
  <c r="BF342" i="3"/>
  <c r="T342" i="3"/>
  <c r="R342" i="3"/>
  <c r="P342" i="3"/>
  <c r="BI337" i="3"/>
  <c r="BH337" i="3"/>
  <c r="BG337" i="3"/>
  <c r="BF337" i="3"/>
  <c r="T337" i="3"/>
  <c r="R337" i="3"/>
  <c r="P337" i="3"/>
  <c r="BI331" i="3"/>
  <c r="BH331" i="3"/>
  <c r="BG331" i="3"/>
  <c r="BF331" i="3"/>
  <c r="T331" i="3"/>
  <c r="T330" i="3" s="1"/>
  <c r="R331" i="3"/>
  <c r="R330" i="3" s="1"/>
  <c r="P331" i="3"/>
  <c r="P330" i="3" s="1"/>
  <c r="BI325" i="3"/>
  <c r="BH325" i="3"/>
  <c r="BG325" i="3"/>
  <c r="BF325" i="3"/>
  <c r="T325" i="3"/>
  <c r="R325" i="3"/>
  <c r="P325" i="3"/>
  <c r="BI320" i="3"/>
  <c r="BH320" i="3"/>
  <c r="BG320" i="3"/>
  <c r="BF320" i="3"/>
  <c r="T320" i="3"/>
  <c r="R320" i="3"/>
  <c r="P320" i="3"/>
  <c r="BI317" i="3"/>
  <c r="BH317" i="3"/>
  <c r="BG317" i="3"/>
  <c r="BF317" i="3"/>
  <c r="T317" i="3"/>
  <c r="R317" i="3"/>
  <c r="P317" i="3"/>
  <c r="BI309" i="3"/>
  <c r="BH309" i="3"/>
  <c r="BG309" i="3"/>
  <c r="BF309" i="3"/>
  <c r="T309" i="3"/>
  <c r="R309" i="3"/>
  <c r="P309" i="3"/>
  <c r="BI301" i="3"/>
  <c r="BH301" i="3"/>
  <c r="BG301" i="3"/>
  <c r="BF301" i="3"/>
  <c r="T301" i="3"/>
  <c r="R301" i="3"/>
  <c r="P301" i="3"/>
  <c r="BI295" i="3"/>
  <c r="BH295" i="3"/>
  <c r="BG295" i="3"/>
  <c r="BF295" i="3"/>
  <c r="T295" i="3"/>
  <c r="R295" i="3"/>
  <c r="P295" i="3"/>
  <c r="BI289" i="3"/>
  <c r="BH289" i="3"/>
  <c r="BG289" i="3"/>
  <c r="BF289" i="3"/>
  <c r="T289" i="3"/>
  <c r="R289" i="3"/>
  <c r="P289" i="3"/>
  <c r="BI286" i="3"/>
  <c r="BH286" i="3"/>
  <c r="BG286" i="3"/>
  <c r="BF286" i="3"/>
  <c r="T286" i="3"/>
  <c r="R286" i="3"/>
  <c r="P286" i="3"/>
  <c r="BI281" i="3"/>
  <c r="BH281" i="3"/>
  <c r="BG281" i="3"/>
  <c r="BF281" i="3"/>
  <c r="T281" i="3"/>
  <c r="R281" i="3"/>
  <c r="P281" i="3"/>
  <c r="BI276" i="3"/>
  <c r="BH276" i="3"/>
  <c r="BG276" i="3"/>
  <c r="BF276" i="3"/>
  <c r="T276" i="3"/>
  <c r="R276" i="3"/>
  <c r="P276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3" i="3"/>
  <c r="BH263" i="3"/>
  <c r="BG263" i="3"/>
  <c r="BF263" i="3"/>
  <c r="T263" i="3"/>
  <c r="R263" i="3"/>
  <c r="P263" i="3"/>
  <c r="BI258" i="3"/>
  <c r="BH258" i="3"/>
  <c r="BG258" i="3"/>
  <c r="BF258" i="3"/>
  <c r="T258" i="3"/>
  <c r="R258" i="3"/>
  <c r="P258" i="3"/>
  <c r="BI254" i="3"/>
  <c r="BH254" i="3"/>
  <c r="BG254" i="3"/>
  <c r="BF254" i="3"/>
  <c r="T254" i="3"/>
  <c r="R254" i="3"/>
  <c r="P254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1" i="3"/>
  <c r="BH241" i="3"/>
  <c r="BG241" i="3"/>
  <c r="BF241" i="3"/>
  <c r="T241" i="3"/>
  <c r="R241" i="3"/>
  <c r="P241" i="3"/>
  <c r="BI237" i="3"/>
  <c r="BH237" i="3"/>
  <c r="BG237" i="3"/>
  <c r="BF237" i="3"/>
  <c r="T237" i="3"/>
  <c r="R237" i="3"/>
  <c r="P237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1" i="3"/>
  <c r="BH211" i="3"/>
  <c r="BG211" i="3"/>
  <c r="BF211" i="3"/>
  <c r="T211" i="3"/>
  <c r="R211" i="3"/>
  <c r="P211" i="3"/>
  <c r="BI207" i="3"/>
  <c r="BH207" i="3"/>
  <c r="BG207" i="3"/>
  <c r="BF207" i="3"/>
  <c r="T207" i="3"/>
  <c r="R207" i="3"/>
  <c r="P207" i="3"/>
  <c r="BI202" i="3"/>
  <c r="BH202" i="3"/>
  <c r="BG202" i="3"/>
  <c r="BF202" i="3"/>
  <c r="T202" i="3"/>
  <c r="R202" i="3"/>
  <c r="P202" i="3"/>
  <c r="BI197" i="3"/>
  <c r="BH197" i="3"/>
  <c r="BG197" i="3"/>
  <c r="BF197" i="3"/>
  <c r="T197" i="3"/>
  <c r="R197" i="3"/>
  <c r="P197" i="3"/>
  <c r="BI191" i="3"/>
  <c r="BH191" i="3"/>
  <c r="BG191" i="3"/>
  <c r="BF191" i="3"/>
  <c r="T191" i="3"/>
  <c r="R191" i="3"/>
  <c r="P191" i="3"/>
  <c r="BI185" i="3"/>
  <c r="BH185" i="3"/>
  <c r="BG185" i="3"/>
  <c r="BF185" i="3"/>
  <c r="T185" i="3"/>
  <c r="R185" i="3"/>
  <c r="P185" i="3"/>
  <c r="BI179" i="3"/>
  <c r="BH179" i="3"/>
  <c r="BG179" i="3"/>
  <c r="BF179" i="3"/>
  <c r="T179" i="3"/>
  <c r="R179" i="3"/>
  <c r="P179" i="3"/>
  <c r="BI174" i="3"/>
  <c r="BH174" i="3"/>
  <c r="BG174" i="3"/>
  <c r="BF174" i="3"/>
  <c r="T174" i="3"/>
  <c r="R174" i="3"/>
  <c r="P174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59" i="3"/>
  <c r="BH159" i="3"/>
  <c r="BG159" i="3"/>
  <c r="BF159" i="3"/>
  <c r="T159" i="3"/>
  <c r="R159" i="3"/>
  <c r="P159" i="3"/>
  <c r="BI152" i="3"/>
  <c r="BH152" i="3"/>
  <c r="BG152" i="3"/>
  <c r="BF152" i="3"/>
  <c r="T152" i="3"/>
  <c r="R152" i="3"/>
  <c r="P152" i="3"/>
  <c r="BI147" i="3"/>
  <c r="BH147" i="3"/>
  <c r="BG147" i="3"/>
  <c r="BF147" i="3"/>
  <c r="T147" i="3"/>
  <c r="R147" i="3"/>
  <c r="P147" i="3"/>
  <c r="BI142" i="3"/>
  <c r="BH142" i="3"/>
  <c r="BG142" i="3"/>
  <c r="BF142" i="3"/>
  <c r="T142" i="3"/>
  <c r="R142" i="3"/>
  <c r="P142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29" i="3"/>
  <c r="BH129" i="3"/>
  <c r="BG129" i="3"/>
  <c r="BF129" i="3"/>
  <c r="T129" i="3"/>
  <c r="R129" i="3"/>
  <c r="P129" i="3"/>
  <c r="BI126" i="3"/>
  <c r="BH126" i="3"/>
  <c r="BG126" i="3"/>
  <c r="BF126" i="3"/>
  <c r="T126" i="3"/>
  <c r="R126" i="3"/>
  <c r="P126" i="3"/>
  <c r="BI118" i="3"/>
  <c r="BH118" i="3"/>
  <c r="BG118" i="3"/>
  <c r="BF118" i="3"/>
  <c r="T118" i="3"/>
  <c r="R118" i="3"/>
  <c r="P118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5" i="3"/>
  <c r="BH105" i="3"/>
  <c r="BG105" i="3"/>
  <c r="BF105" i="3"/>
  <c r="T105" i="3"/>
  <c r="R105" i="3"/>
  <c r="P105" i="3"/>
  <c r="BI99" i="3"/>
  <c r="BH99" i="3"/>
  <c r="BG99" i="3"/>
  <c r="BF99" i="3"/>
  <c r="T99" i="3"/>
  <c r="R99" i="3"/>
  <c r="P99" i="3"/>
  <c r="BI93" i="3"/>
  <c r="BH93" i="3"/>
  <c r="BG93" i="3"/>
  <c r="BF93" i="3"/>
  <c r="T93" i="3"/>
  <c r="R93" i="3"/>
  <c r="P93" i="3"/>
  <c r="J86" i="3"/>
  <c r="F86" i="3"/>
  <c r="F84" i="3"/>
  <c r="E82" i="3"/>
  <c r="J54" i="3"/>
  <c r="F54" i="3"/>
  <c r="F52" i="3"/>
  <c r="E50" i="3"/>
  <c r="J24" i="3"/>
  <c r="E24" i="3"/>
  <c r="J87" i="3" s="1"/>
  <c r="J23" i="3"/>
  <c r="J18" i="3"/>
  <c r="E18" i="3"/>
  <c r="F87" i="3" s="1"/>
  <c r="J17" i="3"/>
  <c r="J12" i="3"/>
  <c r="J84" i="3" s="1"/>
  <c r="E7" i="3"/>
  <c r="E80" i="3" s="1"/>
  <c r="J37" i="2"/>
  <c r="J36" i="2"/>
  <c r="AY55" i="1" s="1"/>
  <c r="J35" i="2"/>
  <c r="AX55" i="1"/>
  <c r="BI724" i="2"/>
  <c r="BH724" i="2"/>
  <c r="BG724" i="2"/>
  <c r="BF724" i="2"/>
  <c r="T724" i="2"/>
  <c r="R724" i="2"/>
  <c r="P724" i="2"/>
  <c r="BI721" i="2"/>
  <c r="BH721" i="2"/>
  <c r="BG721" i="2"/>
  <c r="BF721" i="2"/>
  <c r="T721" i="2"/>
  <c r="R721" i="2"/>
  <c r="P721" i="2"/>
  <c r="BI716" i="2"/>
  <c r="BH716" i="2"/>
  <c r="BG716" i="2"/>
  <c r="BF716" i="2"/>
  <c r="T716" i="2"/>
  <c r="R716" i="2"/>
  <c r="P716" i="2"/>
  <c r="BI711" i="2"/>
  <c r="BH711" i="2"/>
  <c r="BG711" i="2"/>
  <c r="BF711" i="2"/>
  <c r="T711" i="2"/>
  <c r="R711" i="2"/>
  <c r="P711" i="2"/>
  <c r="BI707" i="2"/>
  <c r="BH707" i="2"/>
  <c r="BG707" i="2"/>
  <c r="BF707" i="2"/>
  <c r="T707" i="2"/>
  <c r="R707" i="2"/>
  <c r="P707" i="2"/>
  <c r="BI700" i="2"/>
  <c r="BH700" i="2"/>
  <c r="BG700" i="2"/>
  <c r="BF700" i="2"/>
  <c r="T700" i="2"/>
  <c r="R700" i="2"/>
  <c r="P700" i="2"/>
  <c r="BI695" i="2"/>
  <c r="BH695" i="2"/>
  <c r="BG695" i="2"/>
  <c r="BF695" i="2"/>
  <c r="T695" i="2"/>
  <c r="R695" i="2"/>
  <c r="P695" i="2"/>
  <c r="BI691" i="2"/>
  <c r="BH691" i="2"/>
  <c r="BG691" i="2"/>
  <c r="BF691" i="2"/>
  <c r="T691" i="2"/>
  <c r="R691" i="2"/>
  <c r="P691" i="2"/>
  <c r="BI685" i="2"/>
  <c r="BH685" i="2"/>
  <c r="BG685" i="2"/>
  <c r="BF685" i="2"/>
  <c r="T685" i="2"/>
  <c r="R685" i="2"/>
  <c r="P685" i="2"/>
  <c r="BI679" i="2"/>
  <c r="BH679" i="2"/>
  <c r="BG679" i="2"/>
  <c r="BF679" i="2"/>
  <c r="T679" i="2"/>
  <c r="R679" i="2"/>
  <c r="P679" i="2"/>
  <c r="BI675" i="2"/>
  <c r="BH675" i="2"/>
  <c r="BG675" i="2"/>
  <c r="BF675" i="2"/>
  <c r="T675" i="2"/>
  <c r="R675" i="2"/>
  <c r="P675" i="2"/>
  <c r="BI671" i="2"/>
  <c r="BH671" i="2"/>
  <c r="BG671" i="2"/>
  <c r="BF671" i="2"/>
  <c r="T671" i="2"/>
  <c r="R671" i="2"/>
  <c r="P671" i="2"/>
  <c r="BI666" i="2"/>
  <c r="BH666" i="2"/>
  <c r="BG666" i="2"/>
  <c r="BF666" i="2"/>
  <c r="T666" i="2"/>
  <c r="R666" i="2"/>
  <c r="P666" i="2"/>
  <c r="BI662" i="2"/>
  <c r="BH662" i="2"/>
  <c r="BG662" i="2"/>
  <c r="BF662" i="2"/>
  <c r="T662" i="2"/>
  <c r="R662" i="2"/>
  <c r="P662" i="2"/>
  <c r="BI654" i="2"/>
  <c r="BH654" i="2"/>
  <c r="BG654" i="2"/>
  <c r="BF654" i="2"/>
  <c r="T654" i="2"/>
  <c r="R654" i="2"/>
  <c r="P654" i="2"/>
  <c r="BI647" i="2"/>
  <c r="BH647" i="2"/>
  <c r="BG647" i="2"/>
  <c r="BF647" i="2"/>
  <c r="T647" i="2"/>
  <c r="R647" i="2"/>
  <c r="P647" i="2"/>
  <c r="BI641" i="2"/>
  <c r="BH641" i="2"/>
  <c r="BG641" i="2"/>
  <c r="BF641" i="2"/>
  <c r="T641" i="2"/>
  <c r="R641" i="2"/>
  <c r="P641" i="2"/>
  <c r="BI634" i="2"/>
  <c r="BH634" i="2"/>
  <c r="BG634" i="2"/>
  <c r="BF634" i="2"/>
  <c r="T634" i="2"/>
  <c r="R634" i="2"/>
  <c r="P634" i="2"/>
  <c r="BI629" i="2"/>
  <c r="BH629" i="2"/>
  <c r="BG629" i="2"/>
  <c r="BF629" i="2"/>
  <c r="T629" i="2"/>
  <c r="R629" i="2"/>
  <c r="P629" i="2"/>
  <c r="BI622" i="2"/>
  <c r="BH622" i="2"/>
  <c r="BG622" i="2"/>
  <c r="BF622" i="2"/>
  <c r="T622" i="2"/>
  <c r="R622" i="2"/>
  <c r="P622" i="2"/>
  <c r="BI615" i="2"/>
  <c r="BH615" i="2"/>
  <c r="BG615" i="2"/>
  <c r="BF615" i="2"/>
  <c r="T615" i="2"/>
  <c r="R615" i="2"/>
  <c r="P615" i="2"/>
  <c r="BI611" i="2"/>
  <c r="BH611" i="2"/>
  <c r="BG611" i="2"/>
  <c r="BF611" i="2"/>
  <c r="T611" i="2"/>
  <c r="R611" i="2"/>
  <c r="P611" i="2"/>
  <c r="BI605" i="2"/>
  <c r="BH605" i="2"/>
  <c r="BG605" i="2"/>
  <c r="BF605" i="2"/>
  <c r="T605" i="2"/>
  <c r="R605" i="2"/>
  <c r="P605" i="2"/>
  <c r="BI601" i="2"/>
  <c r="BH601" i="2"/>
  <c r="BG601" i="2"/>
  <c r="BF601" i="2"/>
  <c r="T601" i="2"/>
  <c r="R601" i="2"/>
  <c r="P601" i="2"/>
  <c r="BI595" i="2"/>
  <c r="BH595" i="2"/>
  <c r="BG595" i="2"/>
  <c r="BF595" i="2"/>
  <c r="T595" i="2"/>
  <c r="R595" i="2"/>
  <c r="P595" i="2"/>
  <c r="BI591" i="2"/>
  <c r="BH591" i="2"/>
  <c r="BG591" i="2"/>
  <c r="BF591" i="2"/>
  <c r="T591" i="2"/>
  <c r="R591" i="2"/>
  <c r="P591" i="2"/>
  <c r="BI585" i="2"/>
  <c r="BH585" i="2"/>
  <c r="BG585" i="2"/>
  <c r="BF585" i="2"/>
  <c r="T585" i="2"/>
  <c r="R585" i="2"/>
  <c r="P585" i="2"/>
  <c r="BI580" i="2"/>
  <c r="BH580" i="2"/>
  <c r="BG580" i="2"/>
  <c r="BF580" i="2"/>
  <c r="T580" i="2"/>
  <c r="R580" i="2"/>
  <c r="P580" i="2"/>
  <c r="BI574" i="2"/>
  <c r="BH574" i="2"/>
  <c r="BG574" i="2"/>
  <c r="BF574" i="2"/>
  <c r="T574" i="2"/>
  <c r="R574" i="2"/>
  <c r="P574" i="2"/>
  <c r="BI564" i="2"/>
  <c r="BH564" i="2"/>
  <c r="BG564" i="2"/>
  <c r="BF564" i="2"/>
  <c r="T564" i="2"/>
  <c r="R564" i="2"/>
  <c r="P564" i="2"/>
  <c r="BI551" i="2"/>
  <c r="BH551" i="2"/>
  <c r="BG551" i="2"/>
  <c r="BF551" i="2"/>
  <c r="T551" i="2"/>
  <c r="R551" i="2"/>
  <c r="P551" i="2"/>
  <c r="BI541" i="2"/>
  <c r="BH541" i="2"/>
  <c r="BG541" i="2"/>
  <c r="BF541" i="2"/>
  <c r="T541" i="2"/>
  <c r="R541" i="2"/>
  <c r="P541" i="2"/>
  <c r="BI532" i="2"/>
  <c r="BH532" i="2"/>
  <c r="BG532" i="2"/>
  <c r="BF532" i="2"/>
  <c r="T532" i="2"/>
  <c r="R532" i="2"/>
  <c r="P532" i="2"/>
  <c r="BI525" i="2"/>
  <c r="BH525" i="2"/>
  <c r="BG525" i="2"/>
  <c r="BF525" i="2"/>
  <c r="T525" i="2"/>
  <c r="R525" i="2"/>
  <c r="P525" i="2"/>
  <c r="BI517" i="2"/>
  <c r="BH517" i="2"/>
  <c r="BG517" i="2"/>
  <c r="BF517" i="2"/>
  <c r="T517" i="2"/>
  <c r="R517" i="2"/>
  <c r="P517" i="2"/>
  <c r="BI510" i="2"/>
  <c r="BH510" i="2"/>
  <c r="BG510" i="2"/>
  <c r="BF510" i="2"/>
  <c r="T510" i="2"/>
  <c r="R510" i="2"/>
  <c r="P510" i="2"/>
  <c r="BI500" i="2"/>
  <c r="BH500" i="2"/>
  <c r="BG500" i="2"/>
  <c r="BF500" i="2"/>
  <c r="T500" i="2"/>
  <c r="R500" i="2"/>
  <c r="P500" i="2"/>
  <c r="BI491" i="2"/>
  <c r="BH491" i="2"/>
  <c r="BG491" i="2"/>
  <c r="BF491" i="2"/>
  <c r="T491" i="2"/>
  <c r="R491" i="2"/>
  <c r="P491" i="2"/>
  <c r="BI484" i="2"/>
  <c r="BH484" i="2"/>
  <c r="BG484" i="2"/>
  <c r="BF484" i="2"/>
  <c r="T484" i="2"/>
  <c r="R484" i="2"/>
  <c r="P484" i="2"/>
  <c r="BI476" i="2"/>
  <c r="BH476" i="2"/>
  <c r="BG476" i="2"/>
  <c r="BF476" i="2"/>
  <c r="T476" i="2"/>
  <c r="R476" i="2"/>
  <c r="P476" i="2"/>
  <c r="BI469" i="2"/>
  <c r="BH469" i="2"/>
  <c r="BG469" i="2"/>
  <c r="BF469" i="2"/>
  <c r="T469" i="2"/>
  <c r="R469" i="2"/>
  <c r="P469" i="2"/>
  <c r="BI466" i="2"/>
  <c r="BH466" i="2"/>
  <c r="BG466" i="2"/>
  <c r="BF466" i="2"/>
  <c r="T466" i="2"/>
  <c r="R466" i="2"/>
  <c r="P466" i="2"/>
  <c r="BI460" i="2"/>
  <c r="BH460" i="2"/>
  <c r="BG460" i="2"/>
  <c r="BF460" i="2"/>
  <c r="T460" i="2"/>
  <c r="R460" i="2"/>
  <c r="P460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46" i="2"/>
  <c r="BH446" i="2"/>
  <c r="BG446" i="2"/>
  <c r="BF446" i="2"/>
  <c r="T446" i="2"/>
  <c r="R446" i="2"/>
  <c r="P446" i="2"/>
  <c r="BI439" i="2"/>
  <c r="BH439" i="2"/>
  <c r="BG439" i="2"/>
  <c r="BF439" i="2"/>
  <c r="T439" i="2"/>
  <c r="T438" i="2"/>
  <c r="R439" i="2"/>
  <c r="R438" i="2" s="1"/>
  <c r="P439" i="2"/>
  <c r="P438" i="2"/>
  <c r="BI430" i="2"/>
  <c r="BH430" i="2"/>
  <c r="BG430" i="2"/>
  <c r="BF430" i="2"/>
  <c r="T430" i="2"/>
  <c r="R430" i="2"/>
  <c r="P430" i="2"/>
  <c r="BI426" i="2"/>
  <c r="BH426" i="2"/>
  <c r="BG426" i="2"/>
  <c r="BF426" i="2"/>
  <c r="T426" i="2"/>
  <c r="R426" i="2"/>
  <c r="P426" i="2"/>
  <c r="BI419" i="2"/>
  <c r="BH419" i="2"/>
  <c r="BG419" i="2"/>
  <c r="BF419" i="2"/>
  <c r="T419" i="2"/>
  <c r="R419" i="2"/>
  <c r="P419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R411" i="2"/>
  <c r="P411" i="2"/>
  <c r="BI401" i="2"/>
  <c r="BH401" i="2"/>
  <c r="BG401" i="2"/>
  <c r="BF401" i="2"/>
  <c r="T401" i="2"/>
  <c r="R401" i="2"/>
  <c r="P401" i="2"/>
  <c r="BI394" i="2"/>
  <c r="BH394" i="2"/>
  <c r="BG394" i="2"/>
  <c r="BF394" i="2"/>
  <c r="T394" i="2"/>
  <c r="R394" i="2"/>
  <c r="P394" i="2"/>
  <c r="BI386" i="2"/>
  <c r="BH386" i="2"/>
  <c r="BG386" i="2"/>
  <c r="BF386" i="2"/>
  <c r="T386" i="2"/>
  <c r="R386" i="2"/>
  <c r="P386" i="2"/>
  <c r="BI379" i="2"/>
  <c r="BH379" i="2"/>
  <c r="BG379" i="2"/>
  <c r="BF379" i="2"/>
  <c r="T379" i="2"/>
  <c r="R379" i="2"/>
  <c r="P379" i="2"/>
  <c r="BI372" i="2"/>
  <c r="BH372" i="2"/>
  <c r="BG372" i="2"/>
  <c r="BF372" i="2"/>
  <c r="T372" i="2"/>
  <c r="R372" i="2"/>
  <c r="P372" i="2"/>
  <c r="BI362" i="2"/>
  <c r="BH362" i="2"/>
  <c r="BG362" i="2"/>
  <c r="BF362" i="2"/>
  <c r="T362" i="2"/>
  <c r="R362" i="2"/>
  <c r="P362" i="2"/>
  <c r="BI355" i="2"/>
  <c r="BH355" i="2"/>
  <c r="BG355" i="2"/>
  <c r="BF355" i="2"/>
  <c r="T355" i="2"/>
  <c r="R355" i="2"/>
  <c r="P355" i="2"/>
  <c r="BI348" i="2"/>
  <c r="BH348" i="2"/>
  <c r="BG348" i="2"/>
  <c r="BF348" i="2"/>
  <c r="T348" i="2"/>
  <c r="R348" i="2"/>
  <c r="P348" i="2"/>
  <c r="BI340" i="2"/>
  <c r="BH340" i="2"/>
  <c r="BG340" i="2"/>
  <c r="BF340" i="2"/>
  <c r="T340" i="2"/>
  <c r="R340" i="2"/>
  <c r="P340" i="2"/>
  <c r="BI332" i="2"/>
  <c r="BH332" i="2"/>
  <c r="BG332" i="2"/>
  <c r="BF332" i="2"/>
  <c r="T332" i="2"/>
  <c r="R332" i="2"/>
  <c r="P332" i="2"/>
  <c r="BI325" i="2"/>
  <c r="BH325" i="2"/>
  <c r="BG325" i="2"/>
  <c r="BF325" i="2"/>
  <c r="T325" i="2"/>
  <c r="R325" i="2"/>
  <c r="P325" i="2"/>
  <c r="BI319" i="2"/>
  <c r="BH319" i="2"/>
  <c r="BG319" i="2"/>
  <c r="BF319" i="2"/>
  <c r="T319" i="2"/>
  <c r="R319" i="2"/>
  <c r="P319" i="2"/>
  <c r="BI312" i="2"/>
  <c r="BH312" i="2"/>
  <c r="BG312" i="2"/>
  <c r="BF312" i="2"/>
  <c r="T312" i="2"/>
  <c r="R312" i="2"/>
  <c r="P312" i="2"/>
  <c r="BI307" i="2"/>
  <c r="BH307" i="2"/>
  <c r="BG307" i="2"/>
  <c r="BF307" i="2"/>
  <c r="T307" i="2"/>
  <c r="R307" i="2"/>
  <c r="P307" i="2"/>
  <c r="BI299" i="2"/>
  <c r="BH299" i="2"/>
  <c r="BG299" i="2"/>
  <c r="BF299" i="2"/>
  <c r="T299" i="2"/>
  <c r="R299" i="2"/>
  <c r="P299" i="2"/>
  <c r="BI293" i="2"/>
  <c r="BH293" i="2"/>
  <c r="BG293" i="2"/>
  <c r="BF293" i="2"/>
  <c r="T293" i="2"/>
  <c r="R293" i="2"/>
  <c r="P293" i="2"/>
  <c r="BI286" i="2"/>
  <c r="BH286" i="2"/>
  <c r="BG286" i="2"/>
  <c r="BF286" i="2"/>
  <c r="T286" i="2"/>
  <c r="R286" i="2"/>
  <c r="P286" i="2"/>
  <c r="BI282" i="2"/>
  <c r="BH282" i="2"/>
  <c r="BG282" i="2"/>
  <c r="BF282" i="2"/>
  <c r="T282" i="2"/>
  <c r="R282" i="2"/>
  <c r="P282" i="2"/>
  <c r="BI276" i="2"/>
  <c r="BH276" i="2"/>
  <c r="BG276" i="2"/>
  <c r="BF276" i="2"/>
  <c r="T276" i="2"/>
  <c r="R276" i="2"/>
  <c r="P276" i="2"/>
  <c r="BI268" i="2"/>
  <c r="BH268" i="2"/>
  <c r="BG268" i="2"/>
  <c r="BF268" i="2"/>
  <c r="T268" i="2"/>
  <c r="R268" i="2"/>
  <c r="P268" i="2"/>
  <c r="BI262" i="2"/>
  <c r="BH262" i="2"/>
  <c r="BG262" i="2"/>
  <c r="BF262" i="2"/>
  <c r="T262" i="2"/>
  <c r="R262" i="2"/>
  <c r="P262" i="2"/>
  <c r="BI255" i="2"/>
  <c r="BH255" i="2"/>
  <c r="BG255" i="2"/>
  <c r="BF255" i="2"/>
  <c r="T255" i="2"/>
  <c r="R255" i="2"/>
  <c r="P255" i="2"/>
  <c r="BI249" i="2"/>
  <c r="BH249" i="2"/>
  <c r="BG249" i="2"/>
  <c r="BF249" i="2"/>
  <c r="T249" i="2"/>
  <c r="R249" i="2"/>
  <c r="P249" i="2"/>
  <c r="BI245" i="2"/>
  <c r="BH245" i="2"/>
  <c r="BG245" i="2"/>
  <c r="BF245" i="2"/>
  <c r="T245" i="2"/>
  <c r="R245" i="2"/>
  <c r="P245" i="2"/>
  <c r="BI240" i="2"/>
  <c r="BH240" i="2"/>
  <c r="BG240" i="2"/>
  <c r="BF240" i="2"/>
  <c r="T240" i="2"/>
  <c r="R240" i="2"/>
  <c r="P240" i="2"/>
  <c r="BI235" i="2"/>
  <c r="BH235" i="2"/>
  <c r="BG235" i="2"/>
  <c r="BF235" i="2"/>
  <c r="T235" i="2"/>
  <c r="R235" i="2"/>
  <c r="P235" i="2"/>
  <c r="BI227" i="2"/>
  <c r="BH227" i="2"/>
  <c r="BG227" i="2"/>
  <c r="BF227" i="2"/>
  <c r="T227" i="2"/>
  <c r="R227" i="2"/>
  <c r="P227" i="2"/>
  <c r="BI221" i="2"/>
  <c r="BH221" i="2"/>
  <c r="BG221" i="2"/>
  <c r="BF221" i="2"/>
  <c r="T221" i="2"/>
  <c r="R221" i="2"/>
  <c r="P221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05" i="2"/>
  <c r="BH205" i="2"/>
  <c r="BG205" i="2"/>
  <c r="BF205" i="2"/>
  <c r="T205" i="2"/>
  <c r="R205" i="2"/>
  <c r="P205" i="2"/>
  <c r="BI199" i="2"/>
  <c r="BH199" i="2"/>
  <c r="BG199" i="2"/>
  <c r="BF199" i="2"/>
  <c r="T199" i="2"/>
  <c r="R199" i="2"/>
  <c r="P199" i="2"/>
  <c r="BI193" i="2"/>
  <c r="BH193" i="2"/>
  <c r="BG193" i="2"/>
  <c r="BF193" i="2"/>
  <c r="T193" i="2"/>
  <c r="R193" i="2"/>
  <c r="P193" i="2"/>
  <c r="BI186" i="2"/>
  <c r="BH186" i="2"/>
  <c r="BG186" i="2"/>
  <c r="BF186" i="2"/>
  <c r="T186" i="2"/>
  <c r="R186" i="2"/>
  <c r="P186" i="2"/>
  <c r="BI180" i="2"/>
  <c r="BH180" i="2"/>
  <c r="BG180" i="2"/>
  <c r="BF180" i="2"/>
  <c r="T180" i="2"/>
  <c r="R180" i="2"/>
  <c r="P180" i="2"/>
  <c r="BI173" i="2"/>
  <c r="BH173" i="2"/>
  <c r="BG173" i="2"/>
  <c r="BF173" i="2"/>
  <c r="T173" i="2"/>
  <c r="R173" i="2"/>
  <c r="P173" i="2"/>
  <c r="BI166" i="2"/>
  <c r="BH166" i="2"/>
  <c r="BG166" i="2"/>
  <c r="BF166" i="2"/>
  <c r="T166" i="2"/>
  <c r="R166" i="2"/>
  <c r="P166" i="2"/>
  <c r="BI158" i="2"/>
  <c r="BH158" i="2"/>
  <c r="BG158" i="2"/>
  <c r="BF158" i="2"/>
  <c r="T158" i="2"/>
  <c r="R158" i="2"/>
  <c r="P158" i="2"/>
  <c r="BI151" i="2"/>
  <c r="BH151" i="2"/>
  <c r="BG151" i="2"/>
  <c r="BF151" i="2"/>
  <c r="T151" i="2"/>
  <c r="R151" i="2"/>
  <c r="P151" i="2"/>
  <c r="BI145" i="2"/>
  <c r="BH145" i="2"/>
  <c r="BG145" i="2"/>
  <c r="BF145" i="2"/>
  <c r="T145" i="2"/>
  <c r="R145" i="2"/>
  <c r="P145" i="2"/>
  <c r="BI137" i="2"/>
  <c r="BH137" i="2"/>
  <c r="BG137" i="2"/>
  <c r="BF137" i="2"/>
  <c r="T137" i="2"/>
  <c r="R137" i="2"/>
  <c r="P137" i="2"/>
  <c r="BI131" i="2"/>
  <c r="BH131" i="2"/>
  <c r="BG131" i="2"/>
  <c r="BF131" i="2"/>
  <c r="T131" i="2"/>
  <c r="R131" i="2"/>
  <c r="P131" i="2"/>
  <c r="BI123" i="2"/>
  <c r="BH123" i="2"/>
  <c r="BG123" i="2"/>
  <c r="BF123" i="2"/>
  <c r="T123" i="2"/>
  <c r="R123" i="2"/>
  <c r="P123" i="2"/>
  <c r="BI116" i="2"/>
  <c r="BH116" i="2"/>
  <c r="BG116" i="2"/>
  <c r="BF116" i="2"/>
  <c r="T116" i="2"/>
  <c r="R116" i="2"/>
  <c r="P116" i="2"/>
  <c r="BI109" i="2"/>
  <c r="BH109" i="2"/>
  <c r="BG109" i="2"/>
  <c r="BF109" i="2"/>
  <c r="T109" i="2"/>
  <c r="R109" i="2"/>
  <c r="P109" i="2"/>
  <c r="BI103" i="2"/>
  <c r="BH103" i="2"/>
  <c r="BG103" i="2"/>
  <c r="BF103" i="2"/>
  <c r="T103" i="2"/>
  <c r="R103" i="2"/>
  <c r="P103" i="2"/>
  <c r="BI97" i="2"/>
  <c r="BH97" i="2"/>
  <c r="BG97" i="2"/>
  <c r="BF97" i="2"/>
  <c r="T97" i="2"/>
  <c r="R97" i="2"/>
  <c r="P97" i="2"/>
  <c r="BI91" i="2"/>
  <c r="BH91" i="2"/>
  <c r="BG91" i="2"/>
  <c r="BF91" i="2"/>
  <c r="T91" i="2"/>
  <c r="R91" i="2"/>
  <c r="P91" i="2"/>
  <c r="J84" i="2"/>
  <c r="F84" i="2"/>
  <c r="F82" i="2"/>
  <c r="E80" i="2"/>
  <c r="J54" i="2"/>
  <c r="F54" i="2"/>
  <c r="F52" i="2"/>
  <c r="E50" i="2"/>
  <c r="J24" i="2"/>
  <c r="E24" i="2"/>
  <c r="J85" i="2" s="1"/>
  <c r="J23" i="2"/>
  <c r="J18" i="2"/>
  <c r="E18" i="2"/>
  <c r="F85" i="2" s="1"/>
  <c r="J17" i="2"/>
  <c r="J12" i="2"/>
  <c r="J52" i="2" s="1"/>
  <c r="E7" i="2"/>
  <c r="E78" i="2" s="1"/>
  <c r="L50" i="1"/>
  <c r="AM50" i="1"/>
  <c r="AM49" i="1"/>
  <c r="L49" i="1"/>
  <c r="AM47" i="1"/>
  <c r="L47" i="1"/>
  <c r="L45" i="1"/>
  <c r="L44" i="1"/>
  <c r="J707" i="2"/>
  <c r="BK647" i="2"/>
  <c r="BK214" i="2"/>
  <c r="J647" i="2"/>
  <c r="J460" i="2"/>
  <c r="J235" i="2"/>
  <c r="J532" i="2"/>
  <c r="BK419" i="2"/>
  <c r="J469" i="2"/>
  <c r="J411" i="2"/>
  <c r="BK348" i="2"/>
  <c r="BK166" i="2"/>
  <c r="BK325" i="3"/>
  <c r="BK197" i="3"/>
  <c r="BK165" i="3"/>
  <c r="J407" i="3"/>
  <c r="BK301" i="3"/>
  <c r="J237" i="3"/>
  <c r="J438" i="3"/>
  <c r="BK331" i="3"/>
  <c r="BK185" i="3"/>
  <c r="BK121" i="4"/>
  <c r="BK724" i="2"/>
  <c r="BK666" i="2"/>
  <c r="BK386" i="2"/>
  <c r="BK255" i="2"/>
  <c r="J666" i="2"/>
  <c r="BK426" i="2"/>
  <c r="BK312" i="2"/>
  <c r="BK641" i="2"/>
  <c r="BK180" i="2"/>
  <c r="J123" i="2"/>
  <c r="BK500" i="2"/>
  <c r="J362" i="2"/>
  <c r="J186" i="2"/>
  <c r="J281" i="3"/>
  <c r="J216" i="3"/>
  <c r="J392" i="3"/>
  <c r="J211" i="3"/>
  <c r="J422" i="3"/>
  <c r="BK317" i="3"/>
  <c r="J185" i="3"/>
  <c r="BK350" i="3"/>
  <c r="BK169" i="3"/>
  <c r="BK91" i="4"/>
  <c r="BK711" i="2"/>
  <c r="BK654" i="2"/>
  <c r="BK455" i="2"/>
  <c r="J145" i="2"/>
  <c r="J641" i="2"/>
  <c r="J564" i="2"/>
  <c r="BK262" i="2"/>
  <c r="BK525" i="2"/>
  <c r="J173" i="2"/>
  <c r="BK574" i="2"/>
  <c r="J372" i="2"/>
  <c r="BK276" i="2"/>
  <c r="BK97" i="2"/>
  <c r="J317" i="3"/>
  <c r="J165" i="3"/>
  <c r="J397" i="3"/>
  <c r="J191" i="3"/>
  <c r="BK372" i="3"/>
  <c r="BK268" i="3"/>
  <c r="J133" i="3"/>
  <c r="BK427" i="3"/>
  <c r="BK207" i="3"/>
  <c r="J108" i="4"/>
  <c r="J700" i="2"/>
  <c r="BK484" i="2"/>
  <c r="J158" i="2"/>
  <c r="BK595" i="2"/>
  <c r="J401" i="2"/>
  <c r="BK240" i="2"/>
  <c r="BK466" i="2"/>
  <c r="J340" i="2"/>
  <c r="BK307" i="2"/>
  <c r="J103" i="2"/>
  <c r="J446" i="2"/>
  <c r="BK340" i="2"/>
  <c r="J345" i="3"/>
  <c r="J271" i="3"/>
  <c r="BK211" i="3"/>
  <c r="BK367" i="3"/>
  <c r="BK342" i="3"/>
  <c r="J246" i="3"/>
  <c r="J152" i="3"/>
  <c r="BK337" i="3"/>
  <c r="J229" i="3"/>
  <c r="BK216" i="3"/>
  <c r="J433" i="3"/>
  <c r="BK271" i="3"/>
  <c r="BK191" i="3"/>
  <c r="BK133" i="3"/>
  <c r="J112" i="4"/>
  <c r="BK716" i="2"/>
  <c r="BK671" i="2"/>
  <c r="J466" i="2"/>
  <c r="J151" i="2"/>
  <c r="BK601" i="2"/>
  <c r="J379" i="2"/>
  <c r="BK173" i="2"/>
  <c r="BK491" i="2"/>
  <c r="BK401" i="2"/>
  <c r="J245" i="2"/>
  <c r="BK145" i="2"/>
  <c r="J510" i="2"/>
  <c r="BK205" i="2"/>
  <c r="J372" i="3"/>
  <c r="J207" i="3"/>
  <c r="BK407" i="3"/>
  <c r="BK360" i="3"/>
  <c r="J232" i="3"/>
  <c r="J129" i="3"/>
  <c r="J417" i="3"/>
  <c r="J258" i="3"/>
  <c r="J87" i="4"/>
  <c r="J95" i="4"/>
  <c r="J695" i="2"/>
  <c r="J551" i="2"/>
  <c r="BK211" i="2"/>
  <c r="BK186" i="2"/>
  <c r="J591" i="2"/>
  <c r="J355" i="2"/>
  <c r="BK131" i="2"/>
  <c r="BK510" i="2"/>
  <c r="J595" i="2"/>
  <c r="BK430" i="2"/>
  <c r="BK282" i="2"/>
  <c r="BK103" i="2"/>
  <c r="BK237" i="3"/>
  <c r="J99" i="3"/>
  <c r="J337" i="3"/>
  <c r="J142" i="3"/>
  <c r="BK392" i="3"/>
  <c r="BK241" i="3"/>
  <c r="BK118" i="3"/>
  <c r="BK202" i="3"/>
  <c r="J105" i="3"/>
  <c r="BK721" i="2"/>
  <c r="BK695" i="2"/>
  <c r="J525" i="2"/>
  <c r="BK245" i="2"/>
  <c r="J605" i="2"/>
  <c r="BK362" i="2"/>
  <c r="J199" i="2"/>
  <c r="J601" i="2"/>
  <c r="BK411" i="2"/>
  <c r="J109" i="2"/>
  <c r="BK532" i="2"/>
  <c r="BK355" i="2"/>
  <c r="BK235" i="2"/>
  <c r="BK413" i="3"/>
  <c r="J219" i="3"/>
  <c r="BK364" i="3"/>
  <c r="BK258" i="3"/>
  <c r="J350" i="3"/>
  <c r="J224" i="3"/>
  <c r="BK438" i="3"/>
  <c r="BK249" i="3"/>
  <c r="J147" i="3"/>
  <c r="BK108" i="4"/>
  <c r="J721" i="2"/>
  <c r="J662" i="2"/>
  <c r="BK446" i="2"/>
  <c r="BK123" i="2"/>
  <c r="J580" i="2"/>
  <c r="BK158" i="2"/>
  <c r="BK605" i="2"/>
  <c r="J319" i="2"/>
  <c r="BK151" i="2"/>
  <c r="J491" i="2"/>
  <c r="BK379" i="2"/>
  <c r="J249" i="2"/>
  <c r="J137" i="2"/>
  <c r="J383" i="3"/>
  <c r="BK232" i="3"/>
  <c r="BK137" i="3"/>
  <c r="J309" i="3"/>
  <c r="J174" i="3"/>
  <c r="J413" i="3"/>
  <c r="BK289" i="3"/>
  <c r="J93" i="3"/>
  <c r="BK345" i="3"/>
  <c r="BK224" i="3"/>
  <c r="BK104" i="4"/>
  <c r="J724" i="2"/>
  <c r="BK580" i="2"/>
  <c r="BK394" i="2"/>
  <c r="BK685" i="2"/>
  <c r="J325" i="2"/>
  <c r="BK675" i="2"/>
  <c r="J455" i="2"/>
  <c r="BK299" i="2"/>
  <c r="BK193" i="2"/>
  <c r="BK91" i="2"/>
  <c r="J299" i="2"/>
  <c r="BK397" i="3"/>
  <c r="J249" i="3"/>
  <c r="J118" i="3"/>
  <c r="BK383" i="3"/>
  <c r="BK276" i="3"/>
  <c r="BK417" i="3"/>
  <c r="J354" i="3"/>
  <c r="BK152" i="3"/>
  <c r="BK100" i="4"/>
  <c r="J716" i="2"/>
  <c r="J622" i="2"/>
  <c r="J500" i="2"/>
  <c r="BK137" i="2"/>
  <c r="BK551" i="2"/>
  <c r="J211" i="2"/>
  <c r="J574" i="2"/>
  <c r="J430" i="2"/>
  <c r="J312" i="2"/>
  <c r="J675" i="2"/>
  <c r="BK452" i="2"/>
  <c r="J332" i="2"/>
  <c r="J221" i="2"/>
  <c r="BK309" i="3"/>
  <c r="BK159" i="3"/>
  <c r="J295" i="3"/>
  <c r="J169" i="3"/>
  <c r="BK110" i="3"/>
  <c r="J276" i="3"/>
  <c r="J110" i="3"/>
  <c r="J263" i="3"/>
  <c r="BK142" i="3"/>
  <c r="BK95" i="4"/>
  <c r="BK707" i="2"/>
  <c r="J476" i="2"/>
  <c r="J205" i="2"/>
  <c r="J679" i="2"/>
  <c r="BK439" i="2"/>
  <c r="J286" i="2"/>
  <c r="J654" i="2"/>
  <c r="J452" i="2"/>
  <c r="BK221" i="2"/>
  <c r="J585" i="2"/>
  <c r="BK319" i="2"/>
  <c r="J214" i="2"/>
  <c r="BK378" i="3"/>
  <c r="J289" i="3"/>
  <c r="BK422" i="3"/>
  <c r="BK281" i="3"/>
  <c r="BK93" i="3"/>
  <c r="J331" i="3"/>
  <c r="J197" i="3"/>
  <c r="J367" i="3"/>
  <c r="BK99" i="3"/>
  <c r="BK87" i="4"/>
  <c r="J685" i="2"/>
  <c r="BK564" i="2"/>
  <c r="BK227" i="2"/>
  <c r="J671" i="2"/>
  <c r="BK541" i="2"/>
  <c r="J293" i="2"/>
  <c r="BK325" i="2"/>
  <c r="J255" i="2"/>
  <c r="BK622" i="2"/>
  <c r="J419" i="2"/>
  <c r="BK293" i="2"/>
  <c r="J193" i="2"/>
  <c r="BK691" i="2"/>
  <c r="J517" i="2"/>
  <c r="J262" i="2"/>
  <c r="J131" i="2"/>
  <c r="BK585" i="2"/>
  <c r="J282" i="2"/>
  <c r="J629" i="2"/>
  <c r="J615" i="2"/>
  <c r="J439" i="2"/>
  <c r="J386" i="2"/>
  <c r="J268" i="2"/>
  <c r="BK116" i="2"/>
  <c r="BK295" i="3"/>
  <c r="J286" i="3"/>
  <c r="J137" i="3"/>
  <c r="J364" i="3"/>
  <c r="BK263" i="3"/>
  <c r="J202" i="3"/>
  <c r="BK147" i="3"/>
  <c r="BK286" i="3"/>
  <c r="BK113" i="3"/>
  <c r="J121" i="4"/>
  <c r="BK700" i="2"/>
  <c r="BK591" i="2"/>
  <c r="BK460" i="2"/>
  <c r="J691" i="2"/>
  <c r="BK629" i="2"/>
  <c r="BK372" i="2"/>
  <c r="J276" i="2"/>
  <c r="J91" i="2"/>
  <c r="BK469" i="2"/>
  <c r="BK249" i="2"/>
  <c r="J541" i="2"/>
  <c r="J415" i="2"/>
  <c r="J240" i="2"/>
  <c r="AS54" i="1"/>
  <c r="BK403" i="3"/>
  <c r="BK254" i="3"/>
  <c r="J342" i="3"/>
  <c r="BK219" i="3"/>
  <c r="BK433" i="3"/>
  <c r="J403" i="3"/>
  <c r="J320" i="3"/>
  <c r="BK112" i="4"/>
  <c r="BK679" i="2"/>
  <c r="J611" i="2"/>
  <c r="J307" i="2"/>
  <c r="J166" i="2"/>
  <c r="J116" i="2"/>
  <c r="BK332" i="2"/>
  <c r="J97" i="2"/>
  <c r="BK476" i="2"/>
  <c r="BK268" i="2"/>
  <c r="J634" i="2"/>
  <c r="J484" i="2"/>
  <c r="J426" i="2"/>
  <c r="J180" i="2"/>
  <c r="BK354" i="3"/>
  <c r="BK129" i="3"/>
  <c r="BK320" i="3"/>
  <c r="J241" i="3"/>
  <c r="J126" i="3"/>
  <c r="BK246" i="3"/>
  <c r="J113" i="3"/>
  <c r="J325" i="3"/>
  <c r="J179" i="3"/>
  <c r="J104" i="4"/>
  <c r="J711" i="2"/>
  <c r="BK615" i="2"/>
  <c r="BK286" i="2"/>
  <c r="BK634" i="2"/>
  <c r="J348" i="2"/>
  <c r="BK662" i="2"/>
  <c r="BK517" i="2"/>
  <c r="BK415" i="2"/>
  <c r="BK199" i="2"/>
  <c r="BK611" i="2"/>
  <c r="J394" i="2"/>
  <c r="J227" i="2"/>
  <c r="BK109" i="2"/>
  <c r="J301" i="3"/>
  <c r="BK179" i="3"/>
  <c r="J427" i="3"/>
  <c r="J268" i="3"/>
  <c r="BK229" i="3"/>
  <c r="BK105" i="3"/>
  <c r="J360" i="3"/>
  <c r="J254" i="3"/>
  <c r="BK174" i="3"/>
  <c r="BK126" i="3"/>
  <c r="J378" i="3"/>
  <c r="J159" i="3"/>
  <c r="BK116" i="4"/>
  <c r="J116" i="4"/>
  <c r="J91" i="4"/>
  <c r="J100" i="4"/>
  <c r="R90" i="2" l="1"/>
  <c r="P275" i="2"/>
  <c r="R306" i="2"/>
  <c r="P318" i="2"/>
  <c r="P445" i="2"/>
  <c r="T661" i="2"/>
  <c r="BK720" i="2"/>
  <c r="J720" i="2"/>
  <c r="J68" i="2" s="1"/>
  <c r="BK90" i="2"/>
  <c r="J90" i="2" s="1"/>
  <c r="J61" i="2" s="1"/>
  <c r="BK275" i="2"/>
  <c r="J275" i="2" s="1"/>
  <c r="J62" i="2" s="1"/>
  <c r="P306" i="2"/>
  <c r="T318" i="2"/>
  <c r="R445" i="2"/>
  <c r="R661" i="2"/>
  <c r="T720" i="2"/>
  <c r="T90" i="2"/>
  <c r="T275" i="2"/>
  <c r="R318" i="2"/>
  <c r="T445" i="2"/>
  <c r="BK661" i="2"/>
  <c r="J661" i="2" s="1"/>
  <c r="J67" i="2" s="1"/>
  <c r="R720" i="2"/>
  <c r="P90" i="2"/>
  <c r="P89" i="2" s="1"/>
  <c r="P88" i="2" s="1"/>
  <c r="AU55" i="1" s="1"/>
  <c r="R275" i="2"/>
  <c r="BK306" i="2"/>
  <c r="J306" i="2" s="1"/>
  <c r="J63" i="2" s="1"/>
  <c r="T306" i="2"/>
  <c r="BK318" i="2"/>
  <c r="J318" i="2" s="1"/>
  <c r="J64" i="2" s="1"/>
  <c r="BK445" i="2"/>
  <c r="J445" i="2" s="1"/>
  <c r="J66" i="2" s="1"/>
  <c r="P661" i="2"/>
  <c r="P720" i="2"/>
  <c r="BK92" i="3"/>
  <c r="P92" i="3"/>
  <c r="R92" i="3"/>
  <c r="T92" i="3"/>
  <c r="BK158" i="3"/>
  <c r="J158" i="3" s="1"/>
  <c r="J62" i="3" s="1"/>
  <c r="P158" i="3"/>
  <c r="R158" i="3"/>
  <c r="T158" i="3"/>
  <c r="BK257" i="3"/>
  <c r="J257" i="3" s="1"/>
  <c r="J63" i="3" s="1"/>
  <c r="P257" i="3"/>
  <c r="R257" i="3"/>
  <c r="T257" i="3"/>
  <c r="BK300" i="3"/>
  <c r="J300" i="3" s="1"/>
  <c r="J64" i="3" s="1"/>
  <c r="P300" i="3"/>
  <c r="R300" i="3"/>
  <c r="T300" i="3"/>
  <c r="BK336" i="3"/>
  <c r="J336" i="3" s="1"/>
  <c r="J66" i="3" s="1"/>
  <c r="P336" i="3"/>
  <c r="R336" i="3"/>
  <c r="T336" i="3"/>
  <c r="BK353" i="3"/>
  <c r="J353" i="3" s="1"/>
  <c r="J67" i="3" s="1"/>
  <c r="P353" i="3"/>
  <c r="R353" i="3"/>
  <c r="T353" i="3"/>
  <c r="BK396" i="3"/>
  <c r="J396" i="3" s="1"/>
  <c r="J70" i="3" s="1"/>
  <c r="P396" i="3"/>
  <c r="P395" i="3"/>
  <c r="R396" i="3"/>
  <c r="R395" i="3" s="1"/>
  <c r="T396" i="3"/>
  <c r="T395" i="3"/>
  <c r="BK86" i="4"/>
  <c r="J86" i="4" s="1"/>
  <c r="J61" i="4" s="1"/>
  <c r="P86" i="4"/>
  <c r="R86" i="4"/>
  <c r="T86" i="4"/>
  <c r="BK99" i="4"/>
  <c r="J99" i="4"/>
  <c r="J62" i="4" s="1"/>
  <c r="P99" i="4"/>
  <c r="R99" i="4"/>
  <c r="T99" i="4"/>
  <c r="BK438" i="2"/>
  <c r="J438" i="2" s="1"/>
  <c r="J65" i="2" s="1"/>
  <c r="BK330" i="3"/>
  <c r="J330" i="3" s="1"/>
  <c r="J65" i="3" s="1"/>
  <c r="BK391" i="3"/>
  <c r="J391" i="3"/>
  <c r="J68" i="3" s="1"/>
  <c r="BK115" i="4"/>
  <c r="J115" i="4" s="1"/>
  <c r="J63" i="4" s="1"/>
  <c r="BK120" i="4"/>
  <c r="J120" i="4" s="1"/>
  <c r="J64" i="4" s="1"/>
  <c r="E48" i="4"/>
  <c r="F55" i="4"/>
  <c r="BE87" i="4"/>
  <c r="BE104" i="4"/>
  <c r="BE108" i="4"/>
  <c r="BE112" i="4"/>
  <c r="BE116" i="4"/>
  <c r="J92" i="3"/>
  <c r="J61" i="3"/>
  <c r="J52" i="4"/>
  <c r="J55" i="4"/>
  <c r="BE91" i="4"/>
  <c r="BE100" i="4"/>
  <c r="BE95" i="4"/>
  <c r="BE121" i="4"/>
  <c r="BE129" i="3"/>
  <c r="BE133" i="3"/>
  <c r="BE211" i="3"/>
  <c r="BE229" i="3"/>
  <c r="BE237" i="3"/>
  <c r="BE246" i="3"/>
  <c r="BE268" i="3"/>
  <c r="BE276" i="3"/>
  <c r="BE295" i="3"/>
  <c r="BE372" i="3"/>
  <c r="BE378" i="3"/>
  <c r="BE392" i="3"/>
  <c r="BE407" i="3"/>
  <c r="BE433" i="3"/>
  <c r="BE438" i="3"/>
  <c r="BK89" i="2"/>
  <c r="J89" i="2" s="1"/>
  <c r="J60" i="2" s="1"/>
  <c r="J55" i="3"/>
  <c r="BE93" i="3"/>
  <c r="BE99" i="3"/>
  <c r="BE137" i="3"/>
  <c r="BE152" i="3"/>
  <c r="BE159" i="3"/>
  <c r="BE165" i="3"/>
  <c r="BE185" i="3"/>
  <c r="BE207" i="3"/>
  <c r="BE232" i="3"/>
  <c r="BE254" i="3"/>
  <c r="BE286" i="3"/>
  <c r="BE289" i="3"/>
  <c r="BE309" i="3"/>
  <c r="BE317" i="3"/>
  <c r="BE320" i="3"/>
  <c r="BE342" i="3"/>
  <c r="BE354" i="3"/>
  <c r="BE364" i="3"/>
  <c r="BE397" i="3"/>
  <c r="BE422" i="3"/>
  <c r="BE427" i="3"/>
  <c r="E48" i="3"/>
  <c r="J52" i="3"/>
  <c r="F55" i="3"/>
  <c r="BE113" i="3"/>
  <c r="BE118" i="3"/>
  <c r="BE126" i="3"/>
  <c r="BE142" i="3"/>
  <c r="BE147" i="3"/>
  <c r="BE169" i="3"/>
  <c r="BE174" i="3"/>
  <c r="BE179" i="3"/>
  <c r="BE191" i="3"/>
  <c r="BE197" i="3"/>
  <c r="BE202" i="3"/>
  <c r="BE224" i="3"/>
  <c r="BE249" i="3"/>
  <c r="BE301" i="3"/>
  <c r="BE325" i="3"/>
  <c r="BE345" i="3"/>
  <c r="BE367" i="3"/>
  <c r="BE413" i="3"/>
  <c r="BE105" i="3"/>
  <c r="BE110" i="3"/>
  <c r="BE216" i="3"/>
  <c r="BE219" i="3"/>
  <c r="BE241" i="3"/>
  <c r="BE258" i="3"/>
  <c r="BE263" i="3"/>
  <c r="BE271" i="3"/>
  <c r="BE281" i="3"/>
  <c r="BE331" i="3"/>
  <c r="BE337" i="3"/>
  <c r="BE350" i="3"/>
  <c r="BE360" i="3"/>
  <c r="BE383" i="3"/>
  <c r="BE403" i="3"/>
  <c r="BE417" i="3"/>
  <c r="F55" i="2"/>
  <c r="J82" i="2"/>
  <c r="BE145" i="2"/>
  <c r="BE151" i="2"/>
  <c r="BE193" i="2"/>
  <c r="BE240" i="2"/>
  <c r="BE249" i="2"/>
  <c r="BE262" i="2"/>
  <c r="BE325" i="2"/>
  <c r="BE355" i="2"/>
  <c r="BE415" i="2"/>
  <c r="BE452" i="2"/>
  <c r="BE469" i="2"/>
  <c r="BE517" i="2"/>
  <c r="BE585" i="2"/>
  <c r="BE595" i="2"/>
  <c r="BE622" i="2"/>
  <c r="BE641" i="2"/>
  <c r="BE654" i="2"/>
  <c r="BE662" i="2"/>
  <c r="BE666" i="2"/>
  <c r="J55" i="2"/>
  <c r="BE109" i="2"/>
  <c r="BE123" i="2"/>
  <c r="BE131" i="2"/>
  <c r="BE166" i="2"/>
  <c r="BE186" i="2"/>
  <c r="BE205" i="2"/>
  <c r="BE227" i="2"/>
  <c r="BE255" i="2"/>
  <c r="BE276" i="2"/>
  <c r="BE282" i="2"/>
  <c r="BE286" i="2"/>
  <c r="BE379" i="2"/>
  <c r="BE386" i="2"/>
  <c r="BE419" i="2"/>
  <c r="BE446" i="2"/>
  <c r="BE455" i="2"/>
  <c r="BE491" i="2"/>
  <c r="BE541" i="2"/>
  <c r="BE551" i="2"/>
  <c r="BE580" i="2"/>
  <c r="BE591" i="2"/>
  <c r="BE611" i="2"/>
  <c r="BE615" i="2"/>
  <c r="BE647" i="2"/>
  <c r="E48" i="2"/>
  <c r="BE103" i="2"/>
  <c r="BE116" i="2"/>
  <c r="BE137" i="2"/>
  <c r="BE158" i="2"/>
  <c r="BE173" i="2"/>
  <c r="BE199" i="2"/>
  <c r="BE211" i="2"/>
  <c r="BE214" i="2"/>
  <c r="BE221" i="2"/>
  <c r="BE245" i="2"/>
  <c r="BE299" i="2"/>
  <c r="BE307" i="2"/>
  <c r="BE394" i="2"/>
  <c r="BE411" i="2"/>
  <c r="BE430" i="2"/>
  <c r="BE460" i="2"/>
  <c r="BE466" i="2"/>
  <c r="BE484" i="2"/>
  <c r="BE500" i="2"/>
  <c r="BE510" i="2"/>
  <c r="BE525" i="2"/>
  <c r="BE564" i="2"/>
  <c r="BE574" i="2"/>
  <c r="BE605" i="2"/>
  <c r="BE671" i="2"/>
  <c r="BE679" i="2"/>
  <c r="BE91" i="2"/>
  <c r="BE97" i="2"/>
  <c r="BE180" i="2"/>
  <c r="BE235" i="2"/>
  <c r="BE268" i="2"/>
  <c r="BE293" i="2"/>
  <c r="BE312" i="2"/>
  <c r="BE319" i="2"/>
  <c r="BE332" i="2"/>
  <c r="BE340" i="2"/>
  <c r="BE348" i="2"/>
  <c r="BE362" i="2"/>
  <c r="BE372" i="2"/>
  <c r="BE401" i="2"/>
  <c r="BE426" i="2"/>
  <c r="BE439" i="2"/>
  <c r="BE476" i="2"/>
  <c r="BE532" i="2"/>
  <c r="BE601" i="2"/>
  <c r="BE629" i="2"/>
  <c r="BE634" i="2"/>
  <c r="BE675" i="2"/>
  <c r="BE685" i="2"/>
  <c r="BE691" i="2"/>
  <c r="BE695" i="2"/>
  <c r="BE700" i="2"/>
  <c r="BE707" i="2"/>
  <c r="BE711" i="2"/>
  <c r="BE716" i="2"/>
  <c r="BE721" i="2"/>
  <c r="BE724" i="2"/>
  <c r="F34" i="4"/>
  <c r="BA57" i="1" s="1"/>
  <c r="F37" i="2"/>
  <c r="BD55" i="1" s="1"/>
  <c r="F37" i="3"/>
  <c r="BD56" i="1" s="1"/>
  <c r="F35" i="4"/>
  <c r="BB57" i="1" s="1"/>
  <c r="J34" i="3"/>
  <c r="AW56" i="1" s="1"/>
  <c r="F36" i="3"/>
  <c r="BC56" i="1" s="1"/>
  <c r="F36" i="2"/>
  <c r="BC55" i="1" s="1"/>
  <c r="J34" i="2"/>
  <c r="AW55" i="1" s="1"/>
  <c r="F37" i="4"/>
  <c r="BD57" i="1" s="1"/>
  <c r="F35" i="2"/>
  <c r="BB55" i="1" s="1"/>
  <c r="F35" i="3"/>
  <c r="BB56" i="1" s="1"/>
  <c r="F34" i="2"/>
  <c r="BA55" i="1" s="1"/>
  <c r="F34" i="3"/>
  <c r="BA56" i="1" s="1"/>
  <c r="F36" i="4"/>
  <c r="BC57" i="1" s="1"/>
  <c r="J34" i="4"/>
  <c r="AW57" i="1" s="1"/>
  <c r="T85" i="4" l="1"/>
  <c r="T84" i="4" s="1"/>
  <c r="P91" i="3"/>
  <c r="P90" i="3"/>
  <c r="AU56" i="1" s="1"/>
  <c r="P85" i="4"/>
  <c r="P84" i="4"/>
  <c r="AU57" i="1"/>
  <c r="R91" i="3"/>
  <c r="R90" i="3" s="1"/>
  <c r="T89" i="2"/>
  <c r="T88" i="2"/>
  <c r="R85" i="4"/>
  <c r="R84" i="4" s="1"/>
  <c r="T91" i="3"/>
  <c r="T90" i="3"/>
  <c r="BK91" i="3"/>
  <c r="R89" i="2"/>
  <c r="R88" i="2"/>
  <c r="BK395" i="3"/>
  <c r="J395" i="3" s="1"/>
  <c r="J69" i="3" s="1"/>
  <c r="BK85" i="4"/>
  <c r="J85" i="4"/>
  <c r="J60" i="4" s="1"/>
  <c r="BK88" i="2"/>
  <c r="J88" i="2"/>
  <c r="F33" i="3"/>
  <c r="AZ56" i="1" s="1"/>
  <c r="F33" i="4"/>
  <c r="AZ57" i="1"/>
  <c r="BB54" i="1"/>
  <c r="AX54" i="1" s="1"/>
  <c r="J33" i="2"/>
  <c r="AV55" i="1" s="1"/>
  <c r="AT55" i="1" s="1"/>
  <c r="F33" i="2"/>
  <c r="AZ55" i="1"/>
  <c r="J33" i="4"/>
  <c r="AV57" i="1"/>
  <c r="AT57" i="1" s="1"/>
  <c r="BD54" i="1"/>
  <c r="W33" i="1" s="1"/>
  <c r="J33" i="3"/>
  <c r="AV56" i="1" s="1"/>
  <c r="AT56" i="1" s="1"/>
  <c r="BA54" i="1"/>
  <c r="W30" i="1"/>
  <c r="BC54" i="1"/>
  <c r="AY54" i="1" s="1"/>
  <c r="J30" i="2"/>
  <c r="AG55" i="1"/>
  <c r="BK90" i="3" l="1"/>
  <c r="J90" i="3" s="1"/>
  <c r="J59" i="3" s="1"/>
  <c r="BK84" i="4"/>
  <c r="J84" i="4" s="1"/>
  <c r="J59" i="4" s="1"/>
  <c r="J91" i="3"/>
  <c r="J60" i="3"/>
  <c r="AN55" i="1"/>
  <c r="J59" i="2"/>
  <c r="J39" i="2"/>
  <c r="AU54" i="1"/>
  <c r="AW54" i="1"/>
  <c r="AK30" i="1" s="1"/>
  <c r="W32" i="1"/>
  <c r="AZ54" i="1"/>
  <c r="W29" i="1"/>
  <c r="W31" i="1"/>
  <c r="J30" i="4" l="1"/>
  <c r="AG57" i="1" s="1"/>
  <c r="J30" i="3"/>
  <c r="AG56" i="1"/>
  <c r="AV54" i="1"/>
  <c r="AK29" i="1" s="1"/>
  <c r="J39" i="3" l="1"/>
  <c r="J39" i="4"/>
  <c r="AN57" i="1"/>
  <c r="AN56" i="1"/>
  <c r="AG54" i="1"/>
  <c r="AK26" i="1" s="1"/>
  <c r="AT54" i="1"/>
  <c r="AN54" i="1" l="1"/>
  <c r="AK35" i="1"/>
</calcChain>
</file>

<file path=xl/sharedStrings.xml><?xml version="1.0" encoding="utf-8"?>
<sst xmlns="http://schemas.openxmlformats.org/spreadsheetml/2006/main" count="9539" uniqueCount="1482">
  <si>
    <t>Export Komplet</t>
  </si>
  <si>
    <t>VZ</t>
  </si>
  <si>
    <t>2.0</t>
  </si>
  <si>
    <t>ZAMOK</t>
  </si>
  <si>
    <t>False</t>
  </si>
  <si>
    <t>{a97e399b-eea5-4685-a63a-4bde281efa2f}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</si>
  <si>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</si>
  <si>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</si>
  <si>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</si>
  <si>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</si>
  <si>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</si>
  <si>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</si>
  <si>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</si>
  <si>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</si>
  <si>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21SP019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</si>
  <si>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</si>
  <si>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</si>
  <si>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Karlovy Vary, ulice Nákladní - chodník</t>
  </si>
  <si>
    <t>KSO:</t>
  </si>
  <si>
    <t/>
  </si>
  <si>
    <t>CC-CZ:</t>
  </si>
  <si>
    <t>Místo:</t>
  </si>
  <si>
    <t>k. ú. Rybáře (663 557)</t>
  </si>
  <si>
    <t>Datum:</t>
  </si>
  <si>
    <t>21. 6. 2021</t>
  </si>
  <si>
    <t>Zadavatel:</t>
  </si>
  <si>
    <t>IČ:</t>
  </si>
  <si>
    <t>Statutární město Karlovy Vary</t>
  </si>
  <si>
    <t>DIČ:</t>
  </si>
  <si>
    <t>Uchazeč:</t>
  </si>
  <si>
    <t>Vyplň údaj</t>
  </si>
  <si>
    <t>Projektant:</t>
  </si>
  <si>
    <t>STAVplan-CZ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</si>
  <si>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</si>
  <si>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</si>
  <si>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</si>
  <si>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</si>
  <si>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</si>
  <si>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</si>
  <si>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</si>
  <si>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</si>
  <si>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</si>
  <si>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</si>
  <si>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</si>
  <si>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</si>
  <si>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</si>
  <si>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</si>
  <si>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</si>
  <si>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</si>
  <si>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</si>
  <si>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</si>
  <si>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</si>
  <si>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</si>
  <si>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</si>
  <si>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</si>
  <si>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</si>
  <si>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</si>
  <si>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</si>
  <si>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</si>
  <si>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</si>
  <si>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</si>
  <si>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</si>
  <si>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</si>
  <si>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</si>
  <si>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</si>
  <si>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</si>
  <si>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</si>
  <si>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</si>
  <si>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</si>
  <si>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</si>
  <si>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</si>
  <si>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</si>
  <si>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</si>
  <si>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</si>
  <si>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</si>
  <si>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</si>
  <si>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</si>
  <si>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101</t>
  </si>
  <si>
    <t>Chodník</t>
  </si>
  <si>
    <t>STA</t>
  </si>
  <si>
    <t>1</t>
  </si>
  <si>
    <t>{1dfbe171-caa5-4925-b611-9e204cee0c53}</t>
  </si>
  <si>
    <t>2</t>
  </si>
  <si>
    <t>201</t>
  </si>
  <si>
    <t>Opěrné stěny</t>
  </si>
  <si>
    <t>{a9ce4e02-993f-43ab-afaa-155ac9c5d421}</t>
  </si>
  <si>
    <t>VON</t>
  </si>
  <si>
    <t>Vedlejší a ostatní náklady</t>
  </si>
  <si>
    <t>{1c32ae3b-64a0-4f6d-9549-69330c090ecf}</t>
  </si>
  <si>
    <t>KRYCÍ LIST SOUPISU PRACÍ</t>
  </si>
  <si>
    <t>Objekt:</t>
  </si>
  <si>
    <t>101 - Chodník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</si>
  <si>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</si>
  <si>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</si>
  <si>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</si>
  <si>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</si>
  <si>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</si>
  <si>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</si>
  <si>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</si>
  <si>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</si>
  <si>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</si>
  <si>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</si>
  <si>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</si>
  <si>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</si>
  <si>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</si>
  <si>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</si>
  <si>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</si>
  <si>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</si>
  <si>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</si>
  <si>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</si>
  <si>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</si>
  <si>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</si>
  <si>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</si>
  <si>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</si>
  <si>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</si>
  <si>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</si>
  <si>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</si>
  <si>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</si>
  <si>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</si>
  <si>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</si>
  <si>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</si>
  <si>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</si>
  <si>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</si>
  <si>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112251102</t>
  </si>
  <si>
    <t>Odstranění pařezů D do 500 mm</t>
  </si>
  <si>
    <t>kus</t>
  </si>
  <si>
    <t>CS ÚRS 2021 01</t>
  </si>
  <si>
    <t>4</t>
  </si>
  <si>
    <t>1553792185</t>
  </si>
  <si>
    <t>PP</t>
  </si>
  <si>
    <t>Odstranění pařezů strojně s jejich vykopáním, vytrháním nebo odstřelením průměru přes 300 do 500 mm</t>
  </si>
  <si>
    <t>Online PSC</t>
  </si>
  <si>
    <t>https://podminky.urs.cz/item/CS_URS_2021_01/112251102</t>
  </si>
  <si>
    <t>P</t>
  </si>
  <si>
    <t>Poznámka k položce:_x000D_
vč. likvidace dřevní hmoty dle dispozic zhotovitele</t>
  </si>
  <si>
    <t>VV</t>
  </si>
  <si>
    <t>"Přípravné a bourací práce"</t>
  </si>
  <si>
    <t>"Odstranění stromů - kořeny, prům. DN do 400mm" 5</t>
  </si>
  <si>
    <t>113106134</t>
  </si>
  <si>
    <t>Rozebrání dlažeb ze zámkových dlaždic komunikací pro pěší strojně pl do 50 m2</t>
  </si>
  <si>
    <t>m2</t>
  </si>
  <si>
    <t>-369668502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</si>
  <si>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</si>
  <si>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https://podminky.urs.cz/item/CS_URS_2021_01/113106134</t>
  </si>
  <si>
    <t>"Zemní práce a demolice"</t>
  </si>
  <si>
    <t>"dle Situace"</t>
  </si>
  <si>
    <t>"rozebrání dlažby hmatové tl. 60 mm" 1,8</t>
  </si>
  <si>
    <t>3</t>
  </si>
  <si>
    <t>113107162</t>
  </si>
  <si>
    <t>Odstranění podkladu z kameniva drceného tl 200 mm strojně pl přes 50 do 200 m2</t>
  </si>
  <si>
    <t>-612503660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</si>
  <si>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</si>
  <si>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https://podminky.urs.cz/item/CS_URS_2021_01/113107162</t>
  </si>
  <si>
    <t>"odstranění podkladních vrstev (ŠD) chodníku (2) (150 mm)" 105,1</t>
  </si>
  <si>
    <t>113107182</t>
  </si>
  <si>
    <t>Odstranění podkladu živičného tl 100 mm strojně pl přes 50 do 200 m2</t>
  </si>
  <si>
    <t>-1592037838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</si>
  <si>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</si>
  <si>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https://podminky.urs.cz/item/CS_URS_2021_01/113107182</t>
  </si>
  <si>
    <t>Poznámka k položce:_x000D_
Předpoklad 90 % objemu vybouraných / vyfrézovaných asfaltových vrstev v hodnotách PAU třídy ZAS-T1 – ZAS-T3 ; _x000D_
Předpoklad 10 % objemu vybouraných / vyfrézovaných asfaltových vrstev v hodnotách PAU třídy ZAS-T4. Položka bude čerpána v rozsahu dle pokynů TDS, na základě provedených zkoušek.</t>
  </si>
  <si>
    <t>"odstranění podkladních vrstev (R-mat) chodníku (2) (60 mm)" 105,1</t>
  </si>
  <si>
    <t>5</t>
  </si>
  <si>
    <t>113107221</t>
  </si>
  <si>
    <t>Odstranění podkladu z kameniva drceného tl 100 mm strojně pl přes 200 m2</t>
  </si>
  <si>
    <t>223138777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</si>
  <si>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</si>
  <si>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https://podminky.urs.cz/item/CS_URS_2021_01/113107221</t>
  </si>
  <si>
    <t>Poznámka k položce:_x000D_
šotolina - R-mat - asfalt, nestmelený_x000D_
_x000D_
Předpoklad 90 % objemu vybouraných / vyfrézovaných asfaltových vrstev v hodnotách PAU třídy ZAS-T1 – ZAS-T3 ; _x000D_
Předpoklad 10 % objemu vybouraných / vyfrézovaných asfaltových vrstev v hodnotách PAU třídy ZAS-T4. Položka bude čerpána v rozsahu dle pokynů TDS, na základě provedených zkoušek.</t>
  </si>
  <si>
    <t>"odstranění šotoliny (R-mat) - chodník (1) (100 mm)" 658,6</t>
  </si>
  <si>
    <t>6</t>
  </si>
  <si>
    <t>113107222</t>
  </si>
  <si>
    <t>Odstranění podkladu z kameniva drceného tl 200 mm strojně pl přes 200 m2</t>
  </si>
  <si>
    <t>79269242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</si>
  <si>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</si>
  <si>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https://podminky.urs.cz/item/CS_URS_2021_01/113107222</t>
  </si>
  <si>
    <t>"odstranění podkladních vrstev (ŠD) vozovky (150 mm)" 422,5</t>
  </si>
  <si>
    <t>"odstranění podkladních vrstev (ŠD) vozovky (150 mm)" 788,3</t>
  </si>
  <si>
    <t>"odstranění podkladních vrstev (ŠD) chodníku (1) (150 mm)" 658,6</t>
  </si>
  <si>
    <t>7</t>
  </si>
  <si>
    <t>113107322</t>
  </si>
  <si>
    <t>Odstranění podkladu z kameniva drceného tl 200 mm strojně pl do 50 m2</t>
  </si>
  <si>
    <t>1714789655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</si>
  <si>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</si>
  <si>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https://podminky.urs.cz/item/CS_URS_2021_01/113107322</t>
  </si>
  <si>
    <t>"dle Situace, odhad"</t>
  </si>
  <si>
    <t>"odstranění podkladních vrstev tl. 0,20 m (ŠD) schodiště" 12</t>
  </si>
  <si>
    <t>8</t>
  </si>
  <si>
    <t>113107331</t>
  </si>
  <si>
    <t>Odstranění podkladu z betonu prostého tl 150 mm strojně pl do 50 m2</t>
  </si>
  <si>
    <t>445712351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</si>
  <si>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</si>
  <si>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https://podminky.urs.cz/item/CS_URS_2021_01/113107331</t>
  </si>
  <si>
    <t>"vybourání betonu tl. 0,15 m u sjezdu k 43/1 (podklad)" 42</t>
  </si>
  <si>
    <t>"vybourání betonu tl. 0,15 m - navaz. plocha u schodiště (jih)" 4,5</t>
  </si>
  <si>
    <t>"vybourání betonu tl. 0,15 m - navaz. plocha u schodiště (sever)" 12,2</t>
  </si>
  <si>
    <t>9</t>
  </si>
  <si>
    <t>113107338</t>
  </si>
  <si>
    <t>Odstranění podkladu z betonu vyztuženého sítěmi tl 400 mm strojně pl do 50 m2</t>
  </si>
  <si>
    <t>1396641941</t>
  </si>
  <si>
    <t>Odstranění podkladů nebo krytů strojně plochy jednotlivě do 50 m2 s přemístěním hmot na skládku na vzdálenost do 3 m nebo s naložením na dopravní prostředek z betonu vyztuženého sítěmi, o tl. vrstvy přes 300 do 400 mm</t>
  </si>
  <si>
    <t>https://podminky.urs.cz/item/CS_URS_2021_01/113107338</t>
  </si>
  <si>
    <t>"vybourání betonu (předpo. vč. sítí) tl. 0,40 m - schodiště" 12,2</t>
  </si>
  <si>
    <t>10</t>
  </si>
  <si>
    <t>113154121</t>
  </si>
  <si>
    <t>Frézování živičného krytu tl 30 mm pruh š 1 m pl do 500 m2 bez překážek v trase</t>
  </si>
  <si>
    <t>1983517441</t>
  </si>
  <si>
    <t>Frézování živičného podkladu nebo krytu s naložením na dopravní prostředek plochy do 500 m2 bez překážek v trase pruhu šířky přes 0,5 m do 1 m, tloušťky vrstvy do 30 mm</t>
  </si>
  <si>
    <t>https://podminky.urs.cz/item/CS_URS_2021_01/113154121</t>
  </si>
  <si>
    <t>"frézování asf. vrstev vozovky - ložní (60 mm - 2x 30mm) (jednotlivě do 500 m2)" 906,8*2</t>
  </si>
  <si>
    <t>11</t>
  </si>
  <si>
    <t>113154122</t>
  </si>
  <si>
    <t>Frézování živičného krytu tl 40 mm pruh š 1 m pl do 500 m2 bez překážek v trase</t>
  </si>
  <si>
    <t>-642191048</t>
  </si>
  <si>
    <t>Frézování živičného podkladu nebo krytu s naložením na dopravní prostředek plochy do 500 m2 bez překážek v trase pruhu šířky přes 0,5 m do 1 m, tloušťky vrstvy 40 mm</t>
  </si>
  <si>
    <t>https://podminky.urs.cz/item/CS_URS_2021_01/113154122</t>
  </si>
  <si>
    <t xml:space="preserve">Poznámka k položce:_x000D_
Předpoklad 90 % objemu vybouraných / vyfrézovaných asfaltových vrstev v hodnotách PAU třídy ZAS-T1 – ZAS-T3 ; _x000D_
Předpoklad 10 % objemu vybouraných / vyfrézovaných asfaltových vrstev v hodnotách PAU třídy ZAS-T4. Položka bude čerpána v rozsahu dle pokynů TDS, na základě provedených zkoušek._x000D_
</t>
  </si>
  <si>
    <t>"frézování asf. vrstev vozovky - povrch (40 mm) (jednotlivě do 500 m2)" 1023,2</t>
  </si>
  <si>
    <t>"frézování asf. vrstev chodníku (2) - povrch (40 mm)" 105,1</t>
  </si>
  <si>
    <t>12</t>
  </si>
  <si>
    <t>113154123</t>
  </si>
  <si>
    <t>Frézování živičného krytu tl 50 mm pruh š 1 m pl do 500 m2 bez překážek v trase</t>
  </si>
  <si>
    <t>-87945586</t>
  </si>
  <si>
    <t>Frézování živičného podkladu nebo krytu s naložením na dopravní prostředek plochy do 500 m2 bez překážek v trase pruhu šířky přes 0,5 m do 1 m, tloušťky vrstvy 50 mm</t>
  </si>
  <si>
    <t>https://podminky.urs.cz/item/CS_URS_2021_01/113154123</t>
  </si>
  <si>
    <t>"frézování asf. vrstev vozovky - podkladní (50 mm) (jednotlivě do 500 m2)" 788,3</t>
  </si>
  <si>
    <t>13</t>
  </si>
  <si>
    <t>113202111</t>
  </si>
  <si>
    <t>Vytrhání obrub krajníků obrubníků stojatých</t>
  </si>
  <si>
    <t>m</t>
  </si>
  <si>
    <t>-851980946</t>
  </si>
  <si>
    <t>Vytrhání obrub s vybouráním lože, s přemístěním hmot na skládku na vzdálenost do 3 m nebo s naložením na dopravní prostředek z krajníků nebo obrubníků stojatých</t>
  </si>
  <si>
    <t>https://podminky.urs.cz/item/CS_URS_2021_01/113202111</t>
  </si>
  <si>
    <t>Poznámka k položce:_x000D_
předpoklad 50% použitelných - po očištění na sklad objednatele (o zpětném použití na stavbě bude rozhodnuto při realizaci)</t>
  </si>
  <si>
    <t>"Vybourání kamenných silničních obrub" 487,3</t>
  </si>
  <si>
    <t>14</t>
  </si>
  <si>
    <t>113204111</t>
  </si>
  <si>
    <t>Vytrhání obrub záhonových</t>
  </si>
  <si>
    <t>2024384765</t>
  </si>
  <si>
    <t>Vytrhání obrub s vybouráním lože, s přemístěním hmot na skládku na vzdálenost do 3 m nebo s naložením na dopravní prostředek záhonových</t>
  </si>
  <si>
    <t>https://podminky.urs.cz/item/CS_URS_2021_01/113204111</t>
  </si>
  <si>
    <t>"Vybourání záhonových obrub vč. lože" 3,4</t>
  </si>
  <si>
    <t>121151103</t>
  </si>
  <si>
    <t>Sejmutí ornice plochy do 100 m2 tl vrstvy do 200 mm strojně</t>
  </si>
  <si>
    <t>1951372570</t>
  </si>
  <si>
    <t>Sejmutí ornice strojně při souvislé ploše do 100 m2, tl. vrstvy do 200 mm</t>
  </si>
  <si>
    <t>https://podminky.urs.cz/item/CS_URS_2021_01/121151103</t>
  </si>
  <si>
    <t>Poznámka k položce:_x000D_
předpoklad vrchní část stávajících zatravněných ploch (drn, degradovaná ornice nevhodná pro další použití)</t>
  </si>
  <si>
    <t>"Sejmutí ornice tl. 150 mm, jednotlivě do 100 m2" 97,5+170,0</t>
  </si>
  <si>
    <t>16</t>
  </si>
  <si>
    <t>122252514</t>
  </si>
  <si>
    <t>Odkopávky a prokopávky zapažené pro silnice a dálnice v hornině třídy těžitelnosti I objem do 500 m3 strojně</t>
  </si>
  <si>
    <t>m3</t>
  </si>
  <si>
    <t>-1344523094</t>
  </si>
  <si>
    <t>Odkopávky a prokopávky zapažené pro silnice a dálnice strojně v hornině třídy těžitelnosti I přes 100 do 500 m3</t>
  </si>
  <si>
    <t>https://podminky.urs.cz/item/CS_URS_2021_01/122252514</t>
  </si>
  <si>
    <t>"Zemní práce"</t>
  </si>
  <si>
    <t>"výkop - výměna zeminy v aktivní zóně tl. 0,6 m" 465,0</t>
  </si>
  <si>
    <t>17</t>
  </si>
  <si>
    <t>131251100</t>
  </si>
  <si>
    <t>Hloubení jam nezapažených v hornině třídy těžitelnosti I, skupiny 3 objem do 20 m3 strojně</t>
  </si>
  <si>
    <t>2032083799</t>
  </si>
  <si>
    <t>Hloubení nezapažených jam a zářezů strojně s urovnáním dna do předepsaného profilu a spádu v hornině třídy těžitelnosti I skupiny 3 do 20 m3</t>
  </si>
  <si>
    <t>https://podminky.urs.cz/item/CS_URS_2021_01/131251100</t>
  </si>
  <si>
    <t>"výkop pro 2x drenážní šachtu" 2,28</t>
  </si>
  <si>
    <t>18</t>
  </si>
  <si>
    <t>132251103</t>
  </si>
  <si>
    <t>Hloubení rýh nezapažených  š do 800 mm v hornině třídy těžitelnosti I, skupiny 3 objem do 100 m3 strojně</t>
  </si>
  <si>
    <t>269377252</t>
  </si>
  <si>
    <t>Hloubení nezapažených rýh šířky do 800 mm strojně s urovnáním dna do předepsaného profilu a spádu v hornině třídy těžitelnosti I skupiny 3 přes 50 do 100 m3</t>
  </si>
  <si>
    <t>https://podminky.urs.cz/item/CS_URS_2021_01/132251103</t>
  </si>
  <si>
    <t>"dle Situace a Vzorového řezu"</t>
  </si>
  <si>
    <t>"výkop pro drenáž (0,50 x 0,45 m)" 86,4</t>
  </si>
  <si>
    <t>19</t>
  </si>
  <si>
    <t>162751117-1</t>
  </si>
  <si>
    <t>Vodorovné přemístění výkopku/sypaniny z horniny třídy těžitelnosti I, skupiny 1 až 3 na recyklační středisko nebo skládku dle dodavatele stavby včetně uložení</t>
  </si>
  <si>
    <t>739807014</t>
  </si>
  <si>
    <t>Vodorovné přemístění výkopku nebo sypaniny po suchu na obvyklém dopravním prostředku, bez naložení výkopku, z horniny třídy těžitelnosti I skupiny 1 až 3 na recyklační středisko nebo skládku dle dodavatele stavby včetně uložení</t>
  </si>
  <si>
    <t>"vykopávky ze stavby" 267,5*0,15+465,0+2,28+86,4</t>
  </si>
  <si>
    <t>20</t>
  </si>
  <si>
    <t>171151111</t>
  </si>
  <si>
    <t>Uložení sypaniny z hornin nesoudržných sypkých do násypů zhutněných strojně</t>
  </si>
  <si>
    <t>654872245</t>
  </si>
  <si>
    <t>Uložení sypanin do násypů strojně s rozprostřením sypaniny ve vrstvách a s hrubým urovnáním zhutněných z hornin nesoudržných sypkých</t>
  </si>
  <si>
    <t>https://podminky.urs.cz/item/CS_URS_2021_01/171151111</t>
  </si>
  <si>
    <t>"dosypávky vhodnou zeminou v násypech" 18,83</t>
  </si>
  <si>
    <t>"dosypávky vhodnou zeminou v místech výkopu drenáže" 0,6</t>
  </si>
  <si>
    <t>171152111</t>
  </si>
  <si>
    <t>Uložení sypaniny z hornin nesoudržných a sypkých do násypů zhutněných v aktivní zóně silnic a dálnic</t>
  </si>
  <si>
    <t>-533261194</t>
  </si>
  <si>
    <t>Uložení sypaniny do zhutněných násypů pro silnice, dálnice a letiště s rozprostřením sypaniny ve vrstvách, s hrubým urovnáním a uzavřením povrchu násypu z hornin nesoudržných sypkých v aktivní zóně</t>
  </si>
  <si>
    <t>https://podminky.urs.cz/item/CS_URS_2021_01/171152111</t>
  </si>
  <si>
    <t>"výměna aktivní zóny vhodnou zeminou" 705,78</t>
  </si>
  <si>
    <t>22</t>
  </si>
  <si>
    <t>M</t>
  </si>
  <si>
    <t>10364100-1</t>
  </si>
  <si>
    <t>zemina nenamrzavá vhodná pro zásypy a násypy silnic a dálnic</t>
  </si>
  <si>
    <t>t</t>
  </si>
  <si>
    <t>-164276545</t>
  </si>
  <si>
    <t>725,21*1,8 'Přepočtené koeficientem množství</t>
  </si>
  <si>
    <t>23</t>
  </si>
  <si>
    <t>171201231</t>
  </si>
  <si>
    <t>Poplatek za uložení zeminy a kamení na recyklační skládce (skládkovné) kód odpadu 17 05 04</t>
  </si>
  <si>
    <t>1364293583</t>
  </si>
  <si>
    <t>Poplatek za uložení stavebního odpadu na recyklační skládce (skládkovné) zeminy a kamení zatříděného do Katalogu odpadů pod kódem 17 05 04</t>
  </si>
  <si>
    <t>https://podminky.urs.cz/item/CS_URS_2021_01/171201231</t>
  </si>
  <si>
    <t>593,805*1,8 'Přepočtené koeficientem množství</t>
  </si>
  <si>
    <t>24</t>
  </si>
  <si>
    <t>181411131-2</t>
  </si>
  <si>
    <t>Založení trávníku výsevem plochy do 10000 m2 ve svahu přes 1:5, včetně obdělání půdy, hnojení půdy hnojivem a dodávkou hnojiva, včetně ošetření trávníku, klíčící trávník je nutné v suchém období kropit a po dosažení výšky 10 – 15 cm</t>
  </si>
  <si>
    <t>1516962229</t>
  </si>
  <si>
    <t>"Ostatní"</t>
  </si>
  <si>
    <t>"Zatravnění v převažujícím svahu, vč. ošetření do předání správci" 97,5+170,0</t>
  </si>
  <si>
    <t>25</t>
  </si>
  <si>
    <t>00572474</t>
  </si>
  <si>
    <t>osivo směs travní krajinná-svahová</t>
  </si>
  <si>
    <t>kg</t>
  </si>
  <si>
    <t>-1455356991</t>
  </si>
  <si>
    <t>https://podminky.urs.cz/item/CS_URS_2021_01/00572474</t>
  </si>
  <si>
    <t>267,5*0,025 'Přepočtené koeficientem množství</t>
  </si>
  <si>
    <t>26</t>
  </si>
  <si>
    <t>181951111</t>
  </si>
  <si>
    <t>Úprava pláně v hornině třídy těžitelnosti I, skupiny 1 až 3 bez zhutnění strojně</t>
  </si>
  <si>
    <t>-425045261</t>
  </si>
  <si>
    <t>Úprava pláně vyrovnáním výškových rozdílů strojně v hornině třídy těžitelnosti I, skupiny 1 až 3 bez zhutnění</t>
  </si>
  <si>
    <t>https://podminky.urs.cz/item/CS_URS_2021_01/181951111</t>
  </si>
  <si>
    <t>"Ohumusování tl. 150 mm - příprava plochy" 97,5+170,0</t>
  </si>
  <si>
    <t>27</t>
  </si>
  <si>
    <t>181951112</t>
  </si>
  <si>
    <t>Úprava pláně v hornině třídy těžitelnosti I, skupiny 1 až 3 se zhutněním strojně</t>
  </si>
  <si>
    <t>391986905</t>
  </si>
  <si>
    <t>Úprava pláně vyrovnáním výškových rozdílů strojně v hornině třídy těžitelnosti I, skupiny 1 až 3 se zhutněním</t>
  </si>
  <si>
    <t>https://podminky.urs.cz/item/CS_URS_2021_01/181951112</t>
  </si>
  <si>
    <t>"Zpevněné plochy"</t>
  </si>
  <si>
    <t>"Úprava pláně komunikace a chodníku" 1807,2</t>
  </si>
  <si>
    <t>"Úprava parapláně - čerpáno dle skutečného rozsahu" 1176,3</t>
  </si>
  <si>
    <t>28</t>
  </si>
  <si>
    <t>182351023</t>
  </si>
  <si>
    <t>Rozprostření ornice pl do 100 m2 ve svahu přes 1:5 tl vrstvy do 200 mm strojně</t>
  </si>
  <si>
    <t>1247539172</t>
  </si>
  <si>
    <t>Rozprostření a urovnání ornice ve svahu sklonu přes 1:5 strojně při souvislé ploše do 100 m2, tl. vrstvy do 200 mm</t>
  </si>
  <si>
    <t>https://podminky.urs.cz/item/CS_URS_2021_01/182351023</t>
  </si>
  <si>
    <t>"Ohumusování tl. 150 mm, jednotlivě do 100 m2" 97,5+170,0</t>
  </si>
  <si>
    <t>29</t>
  </si>
  <si>
    <t>10364101</t>
  </si>
  <si>
    <t>zemina pro terénní úpravy -  ornice</t>
  </si>
  <si>
    <t>-328336218</t>
  </si>
  <si>
    <t>https://podminky.urs.cz/item/CS_URS_2021_01/10364101</t>
  </si>
  <si>
    <t>"Ohumusování tl. 150 mm, jednotlivě do 100 m2" (97,5+170,0)*0,15</t>
  </si>
  <si>
    <t>40,125*1,8 'Přepočtené koeficientem množství</t>
  </si>
  <si>
    <t>Zakládání</t>
  </si>
  <si>
    <t>30</t>
  </si>
  <si>
    <t>211971121</t>
  </si>
  <si>
    <t>Zřízení opláštění žeber nebo trativodů geotextilií v rýze nebo zářezu sklonu přes 1:2 š do 2,5 m</t>
  </si>
  <si>
    <t>119485430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</si>
  <si>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</si>
  <si>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https://podminky.urs.cz/item/CS_URS_2021_01/211971121</t>
  </si>
  <si>
    <t>"Drenáž"</t>
  </si>
  <si>
    <t>"dle vzorového řezu"</t>
  </si>
  <si>
    <t>"separační geotextilie" 432*2,1</t>
  </si>
  <si>
    <t>31</t>
  </si>
  <si>
    <t>69311081</t>
  </si>
  <si>
    <t>geotextilie netkaná separační, ochranná, filtrační, drenážní PES 300g/m2</t>
  </si>
  <si>
    <t>-2044370388</t>
  </si>
  <si>
    <t>https://podminky.urs.cz/item/CS_URS_2021_01/69311081</t>
  </si>
  <si>
    <t>907,2*1,15 'Přepočtené koeficientem množství</t>
  </si>
  <si>
    <t>32</t>
  </si>
  <si>
    <t>212532111</t>
  </si>
  <si>
    <t>Lože pro trativody z kameniva hrubého drceného</t>
  </si>
  <si>
    <t>904361538</t>
  </si>
  <si>
    <t>https://podminky.urs.cz/item/CS_URS_2021_01/212532111</t>
  </si>
  <si>
    <t>"dle Vzorového řezu"</t>
  </si>
  <si>
    <t>"podklad ŠD 150 mm"</t>
  </si>
  <si>
    <t>"Výústní objekt - 2ks" 5,822*0,15</t>
  </si>
  <si>
    <t>33</t>
  </si>
  <si>
    <t>212572111</t>
  </si>
  <si>
    <t>Lože pro trativody ze štěrkopísku tříděného</t>
  </si>
  <si>
    <t>471965198</t>
  </si>
  <si>
    <t>https://podminky.urs.cz/item/CS_URS_2021_01/212572111</t>
  </si>
  <si>
    <t>"lože - dosyp dna výkopu pro drenáž (ŠD 0/22)" 432,0*0,041</t>
  </si>
  <si>
    <t>34</t>
  </si>
  <si>
    <t>212752412</t>
  </si>
  <si>
    <t>Trativod z drenážních trubek korugovaných PE-HD SN 8 perforace 220° včetně lože otevřený výkop DN 150 pro liniové stavby</t>
  </si>
  <si>
    <t>-1189163437</t>
  </si>
  <si>
    <t>Trativody z drenážních trubek pro liniové stavby a komunikace se zřízením štěrkového lože pod trubky a s jejich obsypem v otevřeném výkopu trubka korugovaná sendvičová PE-HD SN 8 perforace 220° DN 150</t>
  </si>
  <si>
    <t>https://podminky.urs.cz/item/CS_URS_2021_01/212752412</t>
  </si>
  <si>
    <t>Poznámka k položce:_x000D_
lože vykázáno zvlášť</t>
  </si>
  <si>
    <t>"Drenáž DN 150 vč. výplně rýhy / obsypu ŠD 8/32 v množství do 0,15 m3/m (61,046 m3)" 432,0</t>
  </si>
  <si>
    <t>Vodorovné konstrukce</t>
  </si>
  <si>
    <t>35</t>
  </si>
  <si>
    <t>430321414-1</t>
  </si>
  <si>
    <t>Schodišťová venkovní konstrukce ze železobetonu a podesty, zídky, včetně výztuže a bednění</t>
  </si>
  <si>
    <t>513737717</t>
  </si>
  <si>
    <t>"ŽB schodiště z betonu se zvýšenými nároky na prostředí, včetně navazující plochy, včetně výztuže a ukotvení do podloží svahu" ((0,245*4)*3)+(0,18*4)</t>
  </si>
  <si>
    <t>36</t>
  </si>
  <si>
    <t>458501112</t>
  </si>
  <si>
    <t>Výplňové klíny za opěrou z kameniva drceného hutněného po vrstvách</t>
  </si>
  <si>
    <t>170629132</t>
  </si>
  <si>
    <t>Výplňové klíny za opěrou z kameniva hutněného po vrstvách drceného</t>
  </si>
  <si>
    <t>https://podminky.urs.cz/item/CS_URS_2021_01/458501112</t>
  </si>
  <si>
    <t>"ŽB schodiště - podkladní a výplňové vrstvy / klíny pod schodiště a navazující plochu" 0,97*4</t>
  </si>
  <si>
    <t>Komunikace pozemní</t>
  </si>
  <si>
    <t>37</t>
  </si>
  <si>
    <t>564851111.a</t>
  </si>
  <si>
    <t>Podklad ze štěrkodrtě ŠD tl 150 mm</t>
  </si>
  <si>
    <t>362167026</t>
  </si>
  <si>
    <t>Podklad ze štěrkodrti ŠD s rozprostřením a zhutněním, po zhutnění tl. 150 mm</t>
  </si>
  <si>
    <t>"ŠDA tl. 150 mm"</t>
  </si>
  <si>
    <t>"Doplnění konstrukčních vrstev vozovky" 630,9+243,9</t>
  </si>
  <si>
    <t>38</t>
  </si>
  <si>
    <t>564851111.b</t>
  </si>
  <si>
    <t>1449003094</t>
  </si>
  <si>
    <t>"ŠDB tl. 150 mm"</t>
  </si>
  <si>
    <t>"Nová konstrukce chodníku" 1000,7+23,8</t>
  </si>
  <si>
    <t>"Nová konstrukce ochranného ostrůvku" 32,0</t>
  </si>
  <si>
    <t>39</t>
  </si>
  <si>
    <t>564861111</t>
  </si>
  <si>
    <t>Podklad ze štěrkodrtě ŠD tl 200 mm</t>
  </si>
  <si>
    <t>-2144527757</t>
  </si>
  <si>
    <t>Podklad ze štěrkodrti ŠD s rozprostřením a zhutněním, po zhutnění tl. 200 mm</t>
  </si>
  <si>
    <t>https://podminky.urs.cz/item/CS_URS_2021_01/564861111</t>
  </si>
  <si>
    <t>"ŠDB tl. 200 mm"</t>
  </si>
  <si>
    <t>"Nová konstrukce sjezdu" 95,4</t>
  </si>
  <si>
    <t>"Nová konstrukce vjezdu" 80,2+10,2</t>
  </si>
  <si>
    <t>40</t>
  </si>
  <si>
    <t>564911411</t>
  </si>
  <si>
    <t>Podklad z asfaltového recyklátu tl 50 mm</t>
  </si>
  <si>
    <t>-1990593441</t>
  </si>
  <si>
    <t>Podklad nebo podsyp z asfaltového recyklátu s rozprostřením a zhutněním, po zhutnění tl. 50 mm</t>
  </si>
  <si>
    <t>https://podminky.urs.cz/item/CS_URS_2021_01/564911411</t>
  </si>
  <si>
    <t>"R-mat tl. 50mm"</t>
  </si>
  <si>
    <t>"Nová konstrukce vjezdu" 80,2</t>
  </si>
  <si>
    <t>41</t>
  </si>
  <si>
    <t>564921411</t>
  </si>
  <si>
    <t>Podklad z asfaltového recyklátu tl 60 mm</t>
  </si>
  <si>
    <t>-533384096</t>
  </si>
  <si>
    <t>Podklad nebo podsyp z asfaltového recyklátu s rozprostřením a zhutněním, po zhutnění tl. 60 mm</t>
  </si>
  <si>
    <t>https://podminky.urs.cz/item/CS_URS_2021_01/564921411</t>
  </si>
  <si>
    <t>"R-mat tl. 60mm"</t>
  </si>
  <si>
    <t>"Nová konstrukce chodníku" 1000,7</t>
  </si>
  <si>
    <t>42</t>
  </si>
  <si>
    <t>565135101</t>
  </si>
  <si>
    <t>Asfaltový beton vrstva podkladní ACP 16 (obalované kamenivo OKS) tl 50 mm š do 1,5 m</t>
  </si>
  <si>
    <t>1991422020</t>
  </si>
  <si>
    <t>Asfaltový beton vrstva podkladní ACP 16 (obalované kamenivo střednězrnné - OKS) s rozprostřením a zhutněním v pruhu šířky do 1,5 m, po zhutnění tl. 50 mm</t>
  </si>
  <si>
    <t>https://podminky.urs.cz/item/CS_URS_2021_01/565135101</t>
  </si>
  <si>
    <t>"ACP 16+, tl. 50mm - podkladní vrstva"</t>
  </si>
  <si>
    <t>"Doplnění konstrukčních vrstev vozovky" 630,9</t>
  </si>
  <si>
    <t>43</t>
  </si>
  <si>
    <t>573231108</t>
  </si>
  <si>
    <t>Postřik živičný spojovací ze silniční emulze v množství 0,50 kg/m2</t>
  </si>
  <si>
    <t>-1799740099</t>
  </si>
  <si>
    <t>Postřik spojovací PS bez posypu kamenivem ze silniční emulze, v množství 0,50 kg/m2</t>
  </si>
  <si>
    <t>https://podminky.urs.cz/item/CS_URS_2021_01/573231108</t>
  </si>
  <si>
    <t>"spojovací postřik PS-C"</t>
  </si>
  <si>
    <t>"Doplnění konstrukčních vrstev vozovky" 819,5+712,9</t>
  </si>
  <si>
    <t>44</t>
  </si>
  <si>
    <t>577133111</t>
  </si>
  <si>
    <t>Asfaltový beton vrstva obrusná ACO 8 (ABJ) tl 40 mm š do 3 m z nemodifikovaného asfaltu</t>
  </si>
  <si>
    <t>1372957694</t>
  </si>
  <si>
    <t>Asfaltový beton vrstva obrusná ACO 8 (ABJ) s rozprostřením a se zhutněním z nemodifikovaného asfaltu v pruhu šířky do 3 m, po zhutnění tl. 40 mm</t>
  </si>
  <si>
    <t>https://podminky.urs.cz/item/CS_URS_2021_01/577133111</t>
  </si>
  <si>
    <t>"ACO 8CH, tl. 40mm - obrusná vrstva"</t>
  </si>
  <si>
    <t>45</t>
  </si>
  <si>
    <t>577134211</t>
  </si>
  <si>
    <t>Asfaltový beton vrstva obrusná ACO 11 (ABS) tř. II tl 40 mm š do 3 m z nemodifikovaného asfaltu</t>
  </si>
  <si>
    <t>1170527023</t>
  </si>
  <si>
    <t>Asfaltový beton vrstva obrusná ACO 11 (ABS) s rozprostřením a se zhutněním z nemodifikovaného asfaltu v pruhu šířky do 3 m tř. II, po zhutnění tl. 40 mm</t>
  </si>
  <si>
    <t>https://podminky.urs.cz/item/CS_URS_2021_01/577134211</t>
  </si>
  <si>
    <t>"ACO 11, tl. 40mm - obrusná vrstva"</t>
  </si>
  <si>
    <t>"Doplnění konstrukčních vrstev vozovky" 819,5</t>
  </si>
  <si>
    <t>46</t>
  </si>
  <si>
    <t>577144211</t>
  </si>
  <si>
    <t>Asfaltový beton vrstva obrusná ACO 11 (ABS) tř. II tl 50 mm š do 3 m z nemodifikovaného asfaltu</t>
  </si>
  <si>
    <t>1709861158</t>
  </si>
  <si>
    <t>Asfaltový beton vrstva obrusná ACO 11 (ABS) s rozprostřením a se zhutněním z nemodifikovaného asfaltu v pruhu šířky do 3 m tř. II, po zhutnění tl. 50 mm</t>
  </si>
  <si>
    <t>https://podminky.urs.cz/item/CS_URS_2021_01/577144211</t>
  </si>
  <si>
    <t>"ACO 11, tl. 50mm - obrusná vrstva"</t>
  </si>
  <si>
    <t>47</t>
  </si>
  <si>
    <t>577155112</t>
  </si>
  <si>
    <t>Asfaltový beton vrstva ložní ACL 16 (ABH) tl 60 mm š do 3 m z nemodifikovaného asfaltu</t>
  </si>
  <si>
    <t>1065513854</t>
  </si>
  <si>
    <t>Asfaltový beton vrstva ložní ACL 16 (ABH) s rozprostřením a zhutněním z nemodifikovaného asfaltu v pruhu šířky do 3 m, po zhutnění tl. 60 mm</t>
  </si>
  <si>
    <t>https://podminky.urs.cz/item/CS_URS_2021_01/577155112</t>
  </si>
  <si>
    <t>"ACL 16+, tl. 60mm - ložní vrstva"</t>
  </si>
  <si>
    <t>"Doplnění konstrukčních vrstev vozovky" 712,9</t>
  </si>
  <si>
    <t>48</t>
  </si>
  <si>
    <t>596211110</t>
  </si>
  <si>
    <t>Kladení zámkové dlažby komunikací pro pěší tl 60 mm skupiny A pl do 50 m2</t>
  </si>
  <si>
    <t>-618524775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</si>
  <si>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</si>
  <si>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https://podminky.urs.cz/item/CS_URS_2021_01/596211110</t>
  </si>
  <si>
    <t>"Dlažba bet. tl. 60mm - barevná reliéfní, lože z drti 4-8mm tl. 40mm"</t>
  </si>
  <si>
    <t>"Nová konstrukce chodníku / ochranného ostrůvku" 23,8</t>
  </si>
  <si>
    <t>"Dlažba bet. tl. 60mm - šedá, lože z drti 4-8mm tl. 40mm"</t>
  </si>
  <si>
    <t>49</t>
  </si>
  <si>
    <t>59245006</t>
  </si>
  <si>
    <t>dlažba tvar obdélník betonová pro nevidomé 200x100x60mm barevná</t>
  </si>
  <si>
    <t>-993856969</t>
  </si>
  <si>
    <t>https://podminky.urs.cz/item/CS_URS_2021_01/59245006</t>
  </si>
  <si>
    <t>23,8*1,03 'Přepočtené koeficientem množství</t>
  </si>
  <si>
    <t>50</t>
  </si>
  <si>
    <t>59245018</t>
  </si>
  <si>
    <t>dlažba tvar obdélník betonová 200x100x60mm přírodní</t>
  </si>
  <si>
    <t>2118567112</t>
  </si>
  <si>
    <t>https://podminky.urs.cz/item/CS_URS_2021_01/59245018</t>
  </si>
  <si>
    <t>32*1,03 'Přepočtené koeficientem množství</t>
  </si>
  <si>
    <t>51</t>
  </si>
  <si>
    <t>596212210</t>
  </si>
  <si>
    <t>Kladení zámkové dlažby pozemních komunikací tl 80 mm skupiny A pl do 50 m2</t>
  </si>
  <si>
    <t>859192746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</si>
  <si>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</si>
  <si>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https://podminky.urs.cz/item/CS_URS_2021_01/596212210</t>
  </si>
  <si>
    <t>"Dlažba bet. tl. 80mm - barevná reliéfní, lože z drti 4-8mm tl. 40mm"</t>
  </si>
  <si>
    <t>"Nová konstrukce vjezdu" 10,2</t>
  </si>
  <si>
    <t>52</t>
  </si>
  <si>
    <t>59245226</t>
  </si>
  <si>
    <t>dlažba tvar obdélník betonová pro nevidomé 200x100x80mm barevná</t>
  </si>
  <si>
    <t>-1657120307</t>
  </si>
  <si>
    <t>https://podminky.urs.cz/item/CS_URS_2021_01/59245226</t>
  </si>
  <si>
    <t>10,2*1,03 'Přepočtené koeficientem množství</t>
  </si>
  <si>
    <t>53</t>
  </si>
  <si>
    <t>597661111</t>
  </si>
  <si>
    <t>Rigol dlážděný do lože z betonu tl 100 mm z dlažebních kostek drobných</t>
  </si>
  <si>
    <t>1367399819</t>
  </si>
  <si>
    <t>Rigol dlážděný do lože z betonu prostého tl. 100 mm, s vyplněním a zatřením spár cementovou maltou z dlažebních kostek drobných</t>
  </si>
  <si>
    <t>https://podminky.urs.cz/item/CS_URS_2021_01/597661111</t>
  </si>
  <si>
    <t>Poznámka k položce:_x000D_
součást pol.:_x000D_
cem. potěr EN 13813-CT-C16-F4 (S2) kam. kostek tl. 0,1 m (0,49m3_x000D_
cem. potěr EN 13813-CT-C16-F4 (S2) tl. 0,1 m - okolo drenáže 0,206m3)</t>
  </si>
  <si>
    <t>"kam. kostky vel. 10 cm se zalitím cem. potěrem EN 13813-CT-C16-F4 (S2)"</t>
  </si>
  <si>
    <t>"Výústní objekt - 2ks" 2*2,5</t>
  </si>
  <si>
    <t>Trubní vedení</t>
  </si>
  <si>
    <t>54</t>
  </si>
  <si>
    <t>895270421-1</t>
  </si>
  <si>
    <t>Proplachovací a kontrolní šachta z PE-HD pro drenáže liniových staveb šachtové dno DN 800 včetně poklopu</t>
  </si>
  <si>
    <t>-352597940</t>
  </si>
  <si>
    <t>Poznámka k položce:_x000D_
vč. podkladních vrstev a obsypu (0,32 m3), kompletní provedení</t>
  </si>
  <si>
    <t>"Šachta DN 800 včetně poklopu (hloubka dna od poklopu 0,96 a 1,09 m)" 2</t>
  </si>
  <si>
    <t>Ostatní konstrukce a práce, bourání</t>
  </si>
  <si>
    <t>55</t>
  </si>
  <si>
    <t>914111111</t>
  </si>
  <si>
    <t>Montáž svislé dopravní značky do velikosti 1 m2 objímkami na sloupek nebo konzolu</t>
  </si>
  <si>
    <t>375448650</t>
  </si>
  <si>
    <t>Montáž svislé dopravní značky základní velikosti do 1 m2 objímkami na sloupky nebo konzoly</t>
  </si>
  <si>
    <t>https://podminky.urs.cz/item/CS_URS_2021_01/914111111</t>
  </si>
  <si>
    <t>"Dopravní značení"</t>
  </si>
  <si>
    <t>"navržené SDZ"</t>
  </si>
  <si>
    <t>"C4a" 2</t>
  </si>
  <si>
    <t>56</t>
  </si>
  <si>
    <t>40445620</t>
  </si>
  <si>
    <t>zákazové, příkazové dopravní značky B1-B34, C1-15 700mm</t>
  </si>
  <si>
    <t>-568424706</t>
  </si>
  <si>
    <t>https://podminky.urs.cz/item/CS_URS_2021_01/40445620</t>
  </si>
  <si>
    <t>57</t>
  </si>
  <si>
    <t>914431112-1</t>
  </si>
  <si>
    <t>Montáž dopravního zrcadla se sloupkem - zpětné osazení</t>
  </si>
  <si>
    <t>1502565261</t>
  </si>
  <si>
    <t>"posunuté SDZ"</t>
  </si>
  <si>
    <t>"dopravní zrcadlo vč. sloupku" 1</t>
  </si>
  <si>
    <t>58</t>
  </si>
  <si>
    <t>914511112</t>
  </si>
  <si>
    <t>Montáž sloupku dopravních značek délky do 3,5 m s betonovým základem a patkou</t>
  </si>
  <si>
    <t>-1913634363</t>
  </si>
  <si>
    <t>Montáž sloupku dopravních značek délky do 3,5 m do hliníkové patky</t>
  </si>
  <si>
    <t>https://podminky.urs.cz/item/CS_URS_2021_01/914511112</t>
  </si>
  <si>
    <t>59</t>
  </si>
  <si>
    <t>40445230</t>
  </si>
  <si>
    <t>sloupek pro dopravní značku Zn D 70mm v 3,5m</t>
  </si>
  <si>
    <t>-275524352</t>
  </si>
  <si>
    <t>https://podminky.urs.cz/item/CS_URS_2021_01/40445230</t>
  </si>
  <si>
    <t>60</t>
  </si>
  <si>
    <t>915111112</t>
  </si>
  <si>
    <t>Vodorovné dopravní značení dělící čáry souvislé š 125 mm retroreflexní bílá barva</t>
  </si>
  <si>
    <t>1446627322</t>
  </si>
  <si>
    <t>Vodorovné dopravní značení stříkané barvou dělící čára šířky 125 mm souvislá bílá retroreflexní</t>
  </si>
  <si>
    <t>https://podminky.urs.cz/item/CS_URS_2021_01/915111112</t>
  </si>
  <si>
    <t>"navržené VDZ"</t>
  </si>
  <si>
    <t>"1. fáze"</t>
  </si>
  <si>
    <t>"V1a (0,125)" 20,0+94,6+51,0+86,9+36,1+170,7</t>
  </si>
  <si>
    <t>61</t>
  </si>
  <si>
    <t>915111122</t>
  </si>
  <si>
    <t>Vodorovné dopravní značení dělící čáry přerušované š 125 mm retroreflexní bílá barva</t>
  </si>
  <si>
    <t>600813574</t>
  </si>
  <si>
    <t>Vodorovné dopravní značení stříkané barvou dělící čára šířky 125 mm přerušovaná bílá retroreflexní</t>
  </si>
  <si>
    <t>https://podminky.urs.cz/item/CS_URS_2021_01/915111122</t>
  </si>
  <si>
    <t>"V2b (3,0/1,5/0,125)" 43,0</t>
  </si>
  <si>
    <t>"V2b (1,5/1,5/0,125)" 59,3+16,5</t>
  </si>
  <si>
    <t>62</t>
  </si>
  <si>
    <t>915121112</t>
  </si>
  <si>
    <t>Vodorovné dopravní značení vodící čáry souvislé š 250 mm retroreflexní bílá barva</t>
  </si>
  <si>
    <t>627345977</t>
  </si>
  <si>
    <t>Vodorovné dopravní značení stříkané barvou vodící čára bílá šířky 250 mm souvislá retroreflexní</t>
  </si>
  <si>
    <t>https://podminky.urs.cz/item/CS_URS_2021_01/915121112</t>
  </si>
  <si>
    <t>"V4 (0,25)" 78,6+109,5+256,2+205,4</t>
  </si>
  <si>
    <t>63</t>
  </si>
  <si>
    <t>915121122</t>
  </si>
  <si>
    <t>Vodorovné dopravní značení vodící čáry přerušované š 250 mm retroreflexní bílá barva</t>
  </si>
  <si>
    <t>1370388431</t>
  </si>
  <si>
    <t>Vodorovné dopravní značení stříkané barvou vodící čára bílá šířky 250 mm přerušovaná retroreflexní</t>
  </si>
  <si>
    <t>https://podminky.urs.cz/item/CS_URS_2021_01/915121122</t>
  </si>
  <si>
    <t>"V2b (1,5/1,5/0,25)" 50,6+33,8</t>
  </si>
  <si>
    <t>"V7b (0,25;1/2)" 6,5+6,5+13</t>
  </si>
  <si>
    <t>"V10d (0,5/0,5/0,25)" 43,5+23,8</t>
  </si>
  <si>
    <t>64</t>
  </si>
  <si>
    <t>915131112</t>
  </si>
  <si>
    <t>Vodorovné dopravní značení přechody pro chodce, šipky, symboly retroreflexní bílá barva</t>
  </si>
  <si>
    <t>-113146824</t>
  </si>
  <si>
    <t>Vodorovné dopravní značení stříkané barvou přechody pro chodce, šipky, symboly bílé retroreflexní</t>
  </si>
  <si>
    <t>https://podminky.urs.cz/item/CS_URS_2021_01/915131112</t>
  </si>
  <si>
    <t>"V5 (0,5)" 3,0*0,5</t>
  </si>
  <si>
    <t>"V9a" 2*0,9</t>
  </si>
  <si>
    <t>"V13" 33,4*0,5</t>
  </si>
  <si>
    <t>"V20" 37*0,65</t>
  </si>
  <si>
    <t>65</t>
  </si>
  <si>
    <t>915211112</t>
  </si>
  <si>
    <t>Vodorovné dopravní značení dělící čáry souvislé š 125 mm retroreflexní bílý plast</t>
  </si>
  <si>
    <t>1450517102</t>
  </si>
  <si>
    <t>Vodorovné dopravní značení stříkaným plastem dělící čára šířky 125 mm souvislá bílá retroreflexní</t>
  </si>
  <si>
    <t>https://podminky.urs.cz/item/CS_URS_2021_01/915211112</t>
  </si>
  <si>
    <t>"2. fáze"</t>
  </si>
  <si>
    <t>66</t>
  </si>
  <si>
    <t>915211122</t>
  </si>
  <si>
    <t>Vodorovné dopravní značení dělící čáry přerušované š 125 mm retroreflexní bílý plast</t>
  </si>
  <si>
    <t>1892805937</t>
  </si>
  <si>
    <t>Vodorovné dopravní značení stříkaným plastem dělící čára šířky 125 mm přerušovaná bílá retroreflexní</t>
  </si>
  <si>
    <t>https://podminky.urs.cz/item/CS_URS_2021_01/915211122</t>
  </si>
  <si>
    <t>67</t>
  </si>
  <si>
    <t>915221112</t>
  </si>
  <si>
    <t>Vodorovné dopravní značení vodící čáry souvislé š 250 mm retroreflexní bílý plast</t>
  </si>
  <si>
    <t>2065700482</t>
  </si>
  <si>
    <t>Vodorovné dopravní značení stříkaným plastem vodící čára bílá šířky 250 mm souvislá retroreflexní</t>
  </si>
  <si>
    <t>https://podminky.urs.cz/item/CS_URS_2021_01/915221112</t>
  </si>
  <si>
    <t>68</t>
  </si>
  <si>
    <t>915221122</t>
  </si>
  <si>
    <t>Vodorovné dopravní značení vodící čáry přerušované š 250 mm retroreflexní bílý plast</t>
  </si>
  <si>
    <t>1806371683</t>
  </si>
  <si>
    <t>Vodorovné dopravní značení stříkaným plastem vodící čára bílá šířky 250 mm přerušovaná retroreflexní</t>
  </si>
  <si>
    <t>https://podminky.urs.cz/item/CS_URS_2021_01/915221122</t>
  </si>
  <si>
    <t>69</t>
  </si>
  <si>
    <t>915231112</t>
  </si>
  <si>
    <t>Vodorovné dopravní značení přechody pro chodce, šipky, symboly retroreflexní bílý plast</t>
  </si>
  <si>
    <t>136445970</t>
  </si>
  <si>
    <t>Vodorovné dopravní značení stříkaným plastem přechody pro chodce, šipky, symboly nápisy bílé retroreflexní</t>
  </si>
  <si>
    <t>https://podminky.urs.cz/item/CS_URS_2021_01/915231112</t>
  </si>
  <si>
    <t>70</t>
  </si>
  <si>
    <t>915611111</t>
  </si>
  <si>
    <t>Předznačení vodorovného liniového značení</t>
  </si>
  <si>
    <t>1114868445</t>
  </si>
  <si>
    <t>Předznačení pro vodorovné značení stříkané barvou nebo prováděné z nátěrových hmot liniové dělicí čáry, vodicí proužky</t>
  </si>
  <si>
    <t>https://podminky.urs.cz/item/CS_URS_2021_01/915611111</t>
  </si>
  <si>
    <t>71</t>
  </si>
  <si>
    <t>915621111</t>
  </si>
  <si>
    <t>Předznačení vodorovného plošného značení</t>
  </si>
  <si>
    <t>-681687395</t>
  </si>
  <si>
    <t>Předznačení pro vodorovné značení stříkané barvou nebo prováděné z nátěrových hmot plošné šipky, symboly, nápisy</t>
  </si>
  <si>
    <t>https://podminky.urs.cz/item/CS_URS_2021_01/915621111</t>
  </si>
  <si>
    <t>72</t>
  </si>
  <si>
    <t>916241113</t>
  </si>
  <si>
    <t>Osazení obrubníku kamenného ležatého s boční opěrou do lože z betonu prostého</t>
  </si>
  <si>
    <t>200272425</t>
  </si>
  <si>
    <t>Osazení obrubníku kamenného se zřízením lože, s vyplněním a zatřením spár cementovou maltou ležatého s boční opěrou z betonu prostého, do lože z betonu prostého</t>
  </si>
  <si>
    <t>https://podminky.urs.cz/item/CS_URS_2021_01/916241113</t>
  </si>
  <si>
    <t>"obrubník kamenný OP3 včetně bet. lože" 497,5</t>
  </si>
  <si>
    <t>73</t>
  </si>
  <si>
    <t>58380004</t>
  </si>
  <si>
    <t>obrubník kamenný žulový přímý 1000x250x200mm</t>
  </si>
  <si>
    <t>441130633</t>
  </si>
  <si>
    <t>https://podminky.urs.cz/item/CS_URS_2021_01/58380004</t>
  </si>
  <si>
    <t>"obrubník kamenný OP3 - přímý" 497,5-1,29-2,31-2,3-9,8</t>
  </si>
  <si>
    <t>481,8*1,02 'Přepočtené koeficientem množství</t>
  </si>
  <si>
    <t>74</t>
  </si>
  <si>
    <t>58380414</t>
  </si>
  <si>
    <t>obrubník kamenný žulový obloukový R 0,5-1m 250x200mm</t>
  </si>
  <si>
    <t>-1211741813</t>
  </si>
  <si>
    <t>https://podminky.urs.cz/item/CS_URS_2021_01/58380414</t>
  </si>
  <si>
    <t>"1x R = 0,50 m, délka oblouku" 1,29</t>
  </si>
  <si>
    <t>"1x R = 0,75 m, délka oblouku" 2,31</t>
  </si>
  <si>
    <t>"2x R = 1,00 m, délka oblouků" 1,15+1,15</t>
  </si>
  <si>
    <t>75</t>
  </si>
  <si>
    <t>58380424</t>
  </si>
  <si>
    <t>obrubník kamenný žulový obloukový R 1-3m 250x200mm</t>
  </si>
  <si>
    <t>864889707</t>
  </si>
  <si>
    <t>https://podminky.urs.cz/item/CS_URS_2021_01/58380424</t>
  </si>
  <si>
    <t>"2x R = 2,00 m, délka oblouků" 4,93 + 4,87</t>
  </si>
  <si>
    <t>76</t>
  </si>
  <si>
    <t>916241213</t>
  </si>
  <si>
    <t>Osazení obrubníku kamenného stojatého s boční opěrou do lože z betonu prostého</t>
  </si>
  <si>
    <t>1637518317</t>
  </si>
  <si>
    <t>Osazení obrubníku kamenného se zřízením lože, s vyplněním a zatřením spár cementovou maltou stojatého s boční opěrou z betonu prostého, do lože z betonu prostého</t>
  </si>
  <si>
    <t>https://podminky.urs.cz/item/CS_URS_2021_01/916241213</t>
  </si>
  <si>
    <t>"obrubník kamenný OP4 včetně bet. lože" 38,1</t>
  </si>
  <si>
    <t>77</t>
  </si>
  <si>
    <t>58380005</t>
  </si>
  <si>
    <t>obrubník kamenný žulový přímý 1000x200x250mm</t>
  </si>
  <si>
    <t>985142715</t>
  </si>
  <si>
    <t>https://podminky.urs.cz/item/CS_URS_2021_01/58380005</t>
  </si>
  <si>
    <t>38,1*1,02 'Přepočtené koeficientem množství</t>
  </si>
  <si>
    <t>78</t>
  </si>
  <si>
    <t>916331112</t>
  </si>
  <si>
    <t>Osazení zahradního obrubníku betonového do lože z betonu s boční opěrou</t>
  </si>
  <si>
    <t>-1218616189</t>
  </si>
  <si>
    <t>Osazení zahradního obrubníku betonového s ložem tl. od 50 do 100 mm z betonu prostého s boční opěrou z betonu prostého</t>
  </si>
  <si>
    <t>https://podminky.urs.cz/item/CS_URS_2021_01/916331112</t>
  </si>
  <si>
    <t>"obrubník bet. záhonový včetně bet. lože" 456,2</t>
  </si>
  <si>
    <t>79</t>
  </si>
  <si>
    <t>59217001</t>
  </si>
  <si>
    <t>obrubník betonový zahradní 1000x50x250mm</t>
  </si>
  <si>
    <t>-1414622840</t>
  </si>
  <si>
    <t>https://podminky.urs.cz/item/CS_URS_2021_01/59217001</t>
  </si>
  <si>
    <t>456,2*1,02 'Přepočtené koeficientem množství</t>
  </si>
  <si>
    <t>80</t>
  </si>
  <si>
    <t>919732211</t>
  </si>
  <si>
    <t>Styčná spára napojení nového živičného povrchu na stávající za tepla š 15 mm hl 25 mm s prořezáním</t>
  </si>
  <si>
    <t>578064616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</si>
  <si>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</si>
  <si>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https://podminky.urs.cz/item/CS_URS_2021_01/919732211</t>
  </si>
  <si>
    <t>"asf. zálivka (rozhraní stáv. a nového krytu) - vozovka" 503,3</t>
  </si>
  <si>
    <t>"asf. zálivka (rozhraní stáv. a nového krytu) - chodníky, vjezd" 21,11</t>
  </si>
  <si>
    <t>81</t>
  </si>
  <si>
    <t>919735111</t>
  </si>
  <si>
    <t>Řezání stávajícího živičného krytu hl do 50 mm</t>
  </si>
  <si>
    <t>-1231894438</t>
  </si>
  <si>
    <t>Řezání stávajícího živičného krytu nebo podkladu hloubky do 50 mm</t>
  </si>
  <si>
    <t>https://podminky.urs.cz/item/CS_URS_2021_01/919735111</t>
  </si>
  <si>
    <t>"Zaříznutí vozovky (rozhraní stáv. a nového krytu) - vozovka" 503,3</t>
  </si>
  <si>
    <t>"Zaříznutí vozovky (rozhraní stáv. a nového krytu) - chodníky, vjezd" 21,11</t>
  </si>
  <si>
    <t>82</t>
  </si>
  <si>
    <t>966005111-1</t>
  </si>
  <si>
    <t>Rozebrání a odstranění silničního zábradlí se sloupky osazenými s betonovými sloupky a patkami</t>
  </si>
  <si>
    <t>1093799032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</si>
  <si>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 betonovými sloupky osazenými s betonovými patkami</t>
  </si>
  <si>
    <t>"odstranění zábradlí (bet. sloupky + výplň)" 283</t>
  </si>
  <si>
    <t>83</t>
  </si>
  <si>
    <t>966006132</t>
  </si>
  <si>
    <t>Odstranění značek dopravních nebo orientačních se sloupky s betonovými patkami</t>
  </si>
  <si>
    <t>-1161115139</t>
  </si>
  <si>
    <t>Odstranění dopravních nebo orientačních značek se sloupkem s uložením hmot na vzdálenost do 20 m nebo s naložením na dopravní prostředek, se zásypem jam a jeho zhutněním s betonovou patkou</t>
  </si>
  <si>
    <t>https://podminky.urs.cz/item/CS_URS_2021_01/966006132</t>
  </si>
  <si>
    <t>"rušené SDZ"</t>
  </si>
  <si>
    <t>"B28" 1</t>
  </si>
  <si>
    <t>"B28+E8c" 1</t>
  </si>
  <si>
    <t>84</t>
  </si>
  <si>
    <t>966006211</t>
  </si>
  <si>
    <t>Odstranění svislých dopravních značek ze sloupů, sloupků nebo konzol</t>
  </si>
  <si>
    <t>-2070901896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</si>
  <si>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</si>
  <si>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https://podminky.urs.cz/item/CS_URS_2021_01/966006211</t>
  </si>
  <si>
    <t>"B28+E8a" 2</t>
  </si>
  <si>
    <t>85</t>
  </si>
  <si>
    <t>966006231</t>
  </si>
  <si>
    <t>Odstranění dopravního zrcadla a zrcadlové části včetně sloupku nebo konzoly</t>
  </si>
  <si>
    <t>89194398</t>
  </si>
  <si>
    <t>Odstranění dopravního zrcadla a demontáž zrcadlové části s odklizením materiálu na vzdálenost do 20 m nebo s naložením na dopravní prostředek včetně sloupku nebo konzole</t>
  </si>
  <si>
    <t>https://podminky.urs.cz/item/CS_URS_2021_01/966006231</t>
  </si>
  <si>
    <t>Poznámka k položce:_x000D_
vč. očištění</t>
  </si>
  <si>
    <t>86</t>
  </si>
  <si>
    <t>979024443</t>
  </si>
  <si>
    <t>Očištění vybouraných obrubníků a krajníků silničních</t>
  </si>
  <si>
    <t>-639499801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</si>
  <si>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</si>
  <si>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https://podminky.urs.cz/item/CS_URS_2021_01/979024443</t>
  </si>
  <si>
    <t>"Vybourání kamenných silničních obrub - očištění 100%" 487,3</t>
  </si>
  <si>
    <t>997</t>
  </si>
  <si>
    <t>Přesun sutě</t>
  </si>
  <si>
    <t>87</t>
  </si>
  <si>
    <t>997013847</t>
  </si>
  <si>
    <t>Poplatek za uložení na skládce (skládkovné) odpadu asfaltového s dehtem kód odpadu 17 03 01</t>
  </si>
  <si>
    <t>1488750733</t>
  </si>
  <si>
    <t>Poplatek za uložení stavebního odpadu na skládce (skládkovné) asfaltového s obsahem dehtu zatříděného do Katalogu odpadů pod kódem 17 03 01</t>
  </si>
  <si>
    <t>https://podminky.urs.cz/item/CS_URS_2021_01/997013847</t>
  </si>
  <si>
    <t>"frézované asfalty, šotolina, pokladní R-mat - předpokl. nestmelený)" (23,122+111,962+125,138+10,804+90,655)*0,1</t>
  </si>
  <si>
    <t>88</t>
  </si>
  <si>
    <t>997221551-1</t>
  </si>
  <si>
    <t>Vodorovná doprava suti na recyklační středisko nebo skládku ze sypkých materiálů včetně uložení na vzdálenost dle dodavatele stavby</t>
  </si>
  <si>
    <t>-985122825</t>
  </si>
  <si>
    <t>Vodorovná doprava suti na recyklační středisko nebo skládku bez naložení, ale se složením a s hrubým urovnáním ze sypkých materiálů, na vzdálenost dle dodavatele stavby</t>
  </si>
  <si>
    <t>"dlažby" 0,468</t>
  </si>
  <si>
    <t>"kamenivo, vybourané nestmelené vrtsvy" 30,479+542,126+3,48</t>
  </si>
  <si>
    <t>"lože silničních obrub po očištění" 99,897-487,3*0,25*0,2*2,6</t>
  </si>
  <si>
    <t>89</t>
  </si>
  <si>
    <t>997221551-1a</t>
  </si>
  <si>
    <t>Vodorovná doprava suti na recyklační středisko ze sypkých materiálů včetně uložení na vzdálenost dle dodavatele stavby</t>
  </si>
  <si>
    <t>-1524594934</t>
  </si>
  <si>
    <t>Vodorovná doprava suti na recyklační středisko bez naložení, ale se složením a s hrubým urovnáním ze sypkých materiálů, na vzdálenost dle dodavatele stavby</t>
  </si>
  <si>
    <t>Poznámka k položce:_x000D_
Předpoklad 90 % objemu vybouraných / vyfrézovaných asfaltových vrstev v hodnotách PAU třídy ZAS-T1 – ZAS-T3 ; Položka bude čerpána v rozsahu dle pokynů TDS, na základě provedených zkoušek.</t>
  </si>
  <si>
    <t>"frézované asfalty, šotolina, pokladní R-mat - předpokl. nestmelený)" (23,122+111,962+125,138+10,804+90,655)*0,9</t>
  </si>
  <si>
    <t>90</t>
  </si>
  <si>
    <t>997221551-1b</t>
  </si>
  <si>
    <t>Vodorovná doprava suti na skládku nebezpečného odpadu ze sypkých materiálů včetně uložení na vzdálenost dle dodavatele stavby</t>
  </si>
  <si>
    <t>-1113128555</t>
  </si>
  <si>
    <t>Vodorovná doprava suti na skládku nebezpečného odpadu bez naložení, ale se složením a s hrubým urovnáním ze sypkých materiálů, na vzdálenost dle dodavatele stavby</t>
  </si>
  <si>
    <t>Poznámka k položce:_x000D_
Předpoklad 10 % objemu vybouraných / vyfrézovaných asfaltových vrstev v hodnotách PAU třídy ZAS-T4. Položka bude čerpána v rozsahu dle pokynů TDS, na základě provedených zkoušek.</t>
  </si>
  <si>
    <t>91</t>
  </si>
  <si>
    <t>997221561-0</t>
  </si>
  <si>
    <t>Vodorovná doprava suti na meziskládku nebo z meziskládky z kusových materiálů včetně uložení na vzdálenost dle dodavatele stavby</t>
  </si>
  <si>
    <t>684820669</t>
  </si>
  <si>
    <t>Vodorovná doprava suti na meziskládku nebo z meziskládky bez naložení, ale se složením a s hrubým urovnáním z kusových materiálů na vzdálenost dle dodavatele stavby</t>
  </si>
  <si>
    <t>"dovoz na sklad"</t>
  </si>
  <si>
    <t>"dopravní zrcadlo vč. sloupku" 0,187</t>
  </si>
  <si>
    <t>"dovoz ze skladu"</t>
  </si>
  <si>
    <t>92</t>
  </si>
  <si>
    <t>997221561-1</t>
  </si>
  <si>
    <t>Vodorovná doprava suti na recyklační středisko nebo skládku z kusových materiálů včetně uložení na vzdálenost dle dodavatele stavby</t>
  </si>
  <si>
    <t>440142730</t>
  </si>
  <si>
    <t>Vodorovná doprava suti na recyklační středisko nebo skládku bez naložení, ale se složením a s hrubým urovnáním z kusových materiálů na vzdálenost dle dodavatele stavby</t>
  </si>
  <si>
    <t>"vybourané betony" 19,078+11,407</t>
  </si>
  <si>
    <t>"předpoklad 50% znehodnocených (očištěných) silničních obrub" (487,3*0,25*0,2*2,6)*0,5</t>
  </si>
  <si>
    <t>"záhonové obruby vč. lože" 0,136</t>
  </si>
  <si>
    <t>"vybourané zábradlí vč. patek (ŽB), (trubky do sběrných surovin - výzisk náleží objednateli!)" 31,13</t>
  </si>
  <si>
    <t>93</t>
  </si>
  <si>
    <t>997221561-2</t>
  </si>
  <si>
    <t>Vodorovná doprava suti na sklad objednatele z kusových materiálů včetně uložení</t>
  </si>
  <si>
    <t>-1631953659</t>
  </si>
  <si>
    <t>Vodorovná doprava suti na sklad objednatele bez naložení, ale se složením a s hrubým urovnáním z kusových materiálů</t>
  </si>
  <si>
    <t>"předpoklad 50% znovupoužitelných očištěných silničních obrub" (487,3*0,25*0,2*2,6)*0,5</t>
  </si>
  <si>
    <t>"demontované dopravní značky vč. sloupků" 0,164+0,008</t>
  </si>
  <si>
    <t>94</t>
  </si>
  <si>
    <t>997221612</t>
  </si>
  <si>
    <t>Nakládání vybouraných hmot na dopravní prostředky pro vodorovnou dopravu</t>
  </si>
  <si>
    <t>-887010247</t>
  </si>
  <si>
    <t>Nakládání na dopravní prostředky pro vodorovnou dopravu vybouraných hmot</t>
  </si>
  <si>
    <t>https://podminky.urs.cz/item/CS_URS_2021_01/997221612</t>
  </si>
  <si>
    <t>95</t>
  </si>
  <si>
    <t>997221861</t>
  </si>
  <si>
    <t>Poplatek za uložení stavebního odpadu na recyklační skládce (skládkovné) z prostého betonu pod kódem 17 01 01</t>
  </si>
  <si>
    <t>-1325820797</t>
  </si>
  <si>
    <t>Poplatek za uložení stavebního odpadu na recyklační skládce (skládkovné) z prostého betonu zatříděného do Katalogu odpadů pod kódem 17 01 01</t>
  </si>
  <si>
    <t>https://podminky.urs.cz/item/CS_URS_2021_01/997221861</t>
  </si>
  <si>
    <t>96</t>
  </si>
  <si>
    <t>997221862</t>
  </si>
  <si>
    <t>Poplatek za uložení stavebního odpadu na recyklační skládce (skládkovné) z armovaného betonu pod kódem 17 01 01</t>
  </si>
  <si>
    <t>1932446169</t>
  </si>
  <si>
    <t>Poplatek za uložení stavebního odpadu na recyklační skládce (skládkovné) z armovaného betonu zatříděného do Katalogu odpadů pod kódem 17 01 01</t>
  </si>
  <si>
    <t>https://podminky.urs.cz/item/CS_URS_2021_01/997221862</t>
  </si>
  <si>
    <t>"vybourané zábradlí vč. patek (ŽB)" 31,13</t>
  </si>
  <si>
    <t>97</t>
  </si>
  <si>
    <t>997221873</t>
  </si>
  <si>
    <t>330782965</t>
  </si>
  <si>
    <t>https://podminky.urs.cz/item/CS_URS_2021_01/997221873</t>
  </si>
  <si>
    <t>98</t>
  </si>
  <si>
    <t>997221875</t>
  </si>
  <si>
    <t>Poplatek za uložení stavebního odpadu na recyklační skládce (skládkovné) asfaltového bez obsahu dehtu zatříděného do Katalogu odpadů pod kódem 17 03 02</t>
  </si>
  <si>
    <t>-175115176</t>
  </si>
  <si>
    <t>https://podminky.urs.cz/item/CS_URS_2021_01/997221875</t>
  </si>
  <si>
    <t>998</t>
  </si>
  <si>
    <t>Přesun hmot</t>
  </si>
  <si>
    <t>99</t>
  </si>
  <si>
    <t>998225111</t>
  </si>
  <si>
    <t>Přesun hmot pro pozemní komunikace s krytem z kamene, monolitickým betonovým nebo živičným</t>
  </si>
  <si>
    <t>423988720</t>
  </si>
  <si>
    <t>Přesun hmot pro komunikace s krytem z kameniva, monolitickým betonovým nebo živičným dopravní vzdálenost do 200 m jakékoliv délky objektu</t>
  </si>
  <si>
    <t>https://podminky.urs.cz/item/CS_URS_2021_01/998225111</t>
  </si>
  <si>
    <t>100</t>
  </si>
  <si>
    <t>998225191</t>
  </si>
  <si>
    <t>Příplatek k přesunu hmot pro pozemní komunikace s krytem z kamene, živičným, betonovým do 1000 m</t>
  </si>
  <si>
    <t>-1601880797</t>
  </si>
  <si>
    <t>Přesun hmot pro komunikace s krytem z kameniva, monolitickým betonovým nebo živičným Příplatek k ceně za zvětšený přesun přes vymezenou největší dopravní vzdálenost do 1000 m</t>
  </si>
  <si>
    <t>https://podminky.urs.cz/item/CS_URS_2021_01/998225191</t>
  </si>
  <si>
    <t>201 - Opěrné stěny</t>
  </si>
  <si>
    <t xml:space="preserve">    3 - Svislé a kompletní konstrukce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</si>
  <si>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</si>
  <si>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</si>
  <si>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</si>
  <si>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>823090729</t>
  </si>
  <si>
    <t>"Odstranění stromů - kořeny, prům. DN do 400mm" 7</t>
  </si>
  <si>
    <t>115101201</t>
  </si>
  <si>
    <t>Čerpání vody na dopravní výšku do 10 m průměrný přítok do 500 l/min</t>
  </si>
  <si>
    <t>hod</t>
  </si>
  <si>
    <t>615025560</t>
  </si>
  <si>
    <t>Čerpání vody na dopravní výšku do 10 m s uvažovaným průměrným přítokem do 500 l/min</t>
  </si>
  <si>
    <t>https://podminky.urs.cz/item/CS_URS_2021_01/115101201</t>
  </si>
  <si>
    <t>Poznámka k položce:_x000D_
Položka bude čerpána pouze v rozsahu dle pokynů TDI !</t>
  </si>
  <si>
    <t>"Čerpání vody z výkopů - odborný odhad" 500</t>
  </si>
  <si>
    <t>132251253</t>
  </si>
  <si>
    <t>Hloubení rýh nezapažených š do 2000 mm v hornině třídy těžitelnosti I, skupiny 3 objem do 100 m3 strojně</t>
  </si>
  <si>
    <t>1946181642</t>
  </si>
  <si>
    <t>Hloubení nezapažených rýh šířky přes 800 do 2 000 mm strojně s urovnáním dna do předepsaného profilu a spádu v hornině třídy těžitelnosti I skupiny 3 přes 50 do 100 m3</t>
  </si>
  <si>
    <t>https://podminky.urs.cz/item/CS_URS_2021_01/132251253</t>
  </si>
  <si>
    <t>"výkopy (jednotlivě do  100 m3)" 2,50*15,0+2,80*(14,9+10,4)+4*0,8*1,80+3,0*(8,10+3,20+5,80)+3,40*51,80</t>
  </si>
  <si>
    <t>998762403</t>
  </si>
  <si>
    <t>"výkopek rýh" 341,52</t>
  </si>
  <si>
    <t>1518285280</t>
  </si>
  <si>
    <t>341,52*1,8 'Přepočtené koeficientem množství</t>
  </si>
  <si>
    <t>174151101</t>
  </si>
  <si>
    <t>Zásyp jam, šachet rýh nebo kolem objektů sypaninou se zhutněním</t>
  </si>
  <si>
    <t>-1360664504</t>
  </si>
  <si>
    <t>Zásyp sypaninou z jakékoliv horniny strojně s uložením výkopku ve vrstvách se zhutněním jam, šachet, rýh nebo kolem objektů v těchto vykopávkách</t>
  </si>
  <si>
    <t>https://podminky.urs.cz/item/CS_URS_2021_01/174151101</t>
  </si>
  <si>
    <t>Poznámka k položce:_x000D_
nezohledňuje mnoožství materiálu lože a obsypu trativodů</t>
  </si>
  <si>
    <t>"Zásyp pod drenáží, z nakupované vhodné zeminy" 0,5*15,0+0,8*47,1+0,5*51,7</t>
  </si>
  <si>
    <t>"Zásyp nad drenáží, z nakupované vhodné zeminy" 0,6*15,0+0,7*47,1+1,0*51,7</t>
  </si>
  <si>
    <t>"Obsyp křídel z nakupovaných materiálů (vhodná zemina)" 0,3*(15,0+47,1)</t>
  </si>
  <si>
    <t>-289595195</t>
  </si>
  <si>
    <t>183,33*1,8 'Přepočtené koeficientem množství</t>
  </si>
  <si>
    <t>692806779</t>
  </si>
  <si>
    <t>"Zatravnění vč. údržby do předání správci" 29,8+45,4+95,4</t>
  </si>
  <si>
    <t>-992941116</t>
  </si>
  <si>
    <t>170,6*0,03 'Přepočtené koeficientem množství</t>
  </si>
  <si>
    <t>-1146205252</t>
  </si>
  <si>
    <t>"Rozprostření ornice tl. 150mm - příprava pláně" 170,6</t>
  </si>
  <si>
    <t>-181161051</t>
  </si>
  <si>
    <t>"Úprava pláně se zhutněním" 20,90+57,70+75,50</t>
  </si>
  <si>
    <t>1143862269</t>
  </si>
  <si>
    <t>"Rozprostření ornice tl. 150mm" 29,8+45,4+95,4</t>
  </si>
  <si>
    <t>1477744485</t>
  </si>
  <si>
    <t>"Rozprostření ornice tl. 150mm" 170,6*0,15</t>
  </si>
  <si>
    <t>25,59*1,8 'Přepočtené koeficientem množství</t>
  </si>
  <si>
    <t>948325981</t>
  </si>
  <si>
    <t>"Odvodnění"</t>
  </si>
  <si>
    <t>"Ochranná geotextilie"</t>
  </si>
  <si>
    <t>"drenáž" 0,32*113,4</t>
  </si>
  <si>
    <t>41448931</t>
  </si>
  <si>
    <t>36,288*1,15 'Přepočtené koeficientem množství</t>
  </si>
  <si>
    <t>212752111</t>
  </si>
  <si>
    <t>Trativod z drenážních trubek korugovaných PE-HD SN 4 perforace 220° včetně lože otevřený výkop DN 100 pro liniové stavby</t>
  </si>
  <si>
    <t>-792306689</t>
  </si>
  <si>
    <t>Trativody z drenážních trubek pro liniové stavby a komunikace se zřízením štěrkového lože pod trubky a s jejich obsypem v otevřeném výkopu trubka korugovaná sendvičová PE-HD SN 4 perforace 220° DN 100</t>
  </si>
  <si>
    <t>https://podminky.urs.cz/item/CS_URS_2021_01/212752111</t>
  </si>
  <si>
    <t>"Drenážní trubka PVC DN 100 mm za rubem OZ, perforovaná" 14,50+47,10+51,8</t>
  </si>
  <si>
    <t>212752131</t>
  </si>
  <si>
    <t>Trativod z drenážních trubek korugovaných PE-HD SN 4 neperforovaná včetně lože otevřený výkop DN 100 pro liniové stavby</t>
  </si>
  <si>
    <t>-330948424</t>
  </si>
  <si>
    <t>Trativody z drenážních trubek pro liniové stavby a komunikace se zřízením štěrkového lože pod trubky a s jejich obsypem v otevřeném výkopu trubka korugovaná sendvičová PE-HD SN 4 neperforovaná DN 100</t>
  </si>
  <si>
    <t>https://podminky.urs.cz/item/CS_URS_2021_01/212752131</t>
  </si>
  <si>
    <t>"Napojení drenáže do trativodu PVC DN 100 mm" (5+16)*2,26+17*3,02</t>
  </si>
  <si>
    <t>225511112</t>
  </si>
  <si>
    <t>Vrty maloprofilové jádrové D do 245 mm úklon do 45° hl do 25 m hor. I a II</t>
  </si>
  <si>
    <t>-2120249044</t>
  </si>
  <si>
    <t>Maloprofilové vrty jádrové průměru přes 195 do 245 mm do úklonu 45° v hl 0 až 25 m v hornině tř. I a II</t>
  </si>
  <si>
    <t>https://podminky.urs.cz/item/CS_URS_2021_01/225511112</t>
  </si>
  <si>
    <t>Poznámka k položce:_x000D_
Položka bude čerpána v rozsahu dle skutečnosti!</t>
  </si>
  <si>
    <t>"Zakládání"</t>
  </si>
  <si>
    <t>"Vrty DN 208mm pro mikropiloty, tř. I-II do hl. prům. 0,0 - 2,0m" 4*5*2,0</t>
  </si>
  <si>
    <t>225511114</t>
  </si>
  <si>
    <t>Vrty maloprofilové jádrové D do 245 mm úklon do 45° hl do 25 m hor. III a IV</t>
  </si>
  <si>
    <t>-707529329</t>
  </si>
  <si>
    <t>Maloprofilové vrty jádrové průměru přes 195 do 245 mm do úklonu 45° v hl 0 až 25 m v hornině tř. III a IV</t>
  </si>
  <si>
    <t>https://podminky.urs.cz/item/CS_URS_2021_01/225511114</t>
  </si>
  <si>
    <t>"Vrty DN 208mm pro mikropiloty, tř. III-IV do hl. prům. 2,0 - 3,0m" 4*5*1,0</t>
  </si>
  <si>
    <t>225511116</t>
  </si>
  <si>
    <t>Vrty maloprofilové jádrové D do 245 mm úklon do 45° hl do 25 m hor. V a VI</t>
  </si>
  <si>
    <t>540826454</t>
  </si>
  <si>
    <t>Maloprofilové vrty jádrové průměru přes 195 do 245 mm do úklonu 45° v hl 0 až 25 m v hornině tř. V a VI</t>
  </si>
  <si>
    <t>https://podminky.urs.cz/item/CS_URS_2021_01/225511116</t>
  </si>
  <si>
    <t>"Vrty DN 208mm pro mikropiloty, tř. V-VI do hl. prům. 3,0 - 3,5m (předpoklad osazení mikropilot do sklalního podloží, v případě zastižení)" 4*5*0,5</t>
  </si>
  <si>
    <t>271532212</t>
  </si>
  <si>
    <t>Podsyp pod základové konstrukce se zhutněním z hrubého kameniva frakce 16 až 32 mm</t>
  </si>
  <si>
    <t>413982538</t>
  </si>
  <si>
    <t>Podsyp pod základové konstrukce se zhutněním a urovnáním povrchu z kameniva hrubého, frakce 16 - 32 mm</t>
  </si>
  <si>
    <t>https://podminky.urs.cz/item/CS_URS_2021_01/271532212</t>
  </si>
  <si>
    <t>"Konstrukce opěrné zdi"</t>
  </si>
  <si>
    <t>"Podsyp ze ŠD fr. 0/32 vč. 10% rezervy na nerovnost podkladu" (1,5*0,1*14,50+1,5*0,1*30,50+1,5*0,1*51,5)*1,1</t>
  </si>
  <si>
    <t>274321117</t>
  </si>
  <si>
    <t>Základové pasy, prahy, věnce a ostruhy mostních konstrukcí ze ŽB C 25/30</t>
  </si>
  <si>
    <t>-1187289206</t>
  </si>
  <si>
    <t>Základové konstrukce z betonu železového pásy, prahy, věnce a ostruhy ve výkopu nebo na hlavách pilot C 25/30</t>
  </si>
  <si>
    <t>https://podminky.urs.cz/item/CS_URS_2021_01/274321117</t>
  </si>
  <si>
    <t>"Základy opěrných zdí ze ŽB  C25/30 XC4, XF3, XD1" 1,0*0,25*14,53+1,0*0,25*(15,03+9,84)+4*1,3*1,3*0,65+(1,0*0,25+0,22*0,2)*51,77</t>
  </si>
  <si>
    <t>274321191</t>
  </si>
  <si>
    <t>Příplatek k základovým pasům, prahům a věncům mostních konstrukcí ze ŽB za betonáž malého do 25 m3</t>
  </si>
  <si>
    <t>-1191002017</t>
  </si>
  <si>
    <t>Základové konstrukce z betonu železového Příplatek k cenám za betonáž malého rozsahu do 25 m3</t>
  </si>
  <si>
    <t>https://podminky.urs.cz/item/CS_URS_2021_01/274321191</t>
  </si>
  <si>
    <t>Poznámka k položce:_x000D_
jednotlivě do 25m3</t>
  </si>
  <si>
    <t>274354111</t>
  </si>
  <si>
    <t>Bednění základových pasů - zřízení</t>
  </si>
  <si>
    <t>-1334364474</t>
  </si>
  <si>
    <t>Bednění základových konstrukcí pasů, prahů, věnců a ostruh zřízení</t>
  </si>
  <si>
    <t>https://podminky.urs.cz/item/CS_URS_2021_01/274354111</t>
  </si>
  <si>
    <t>"Základy opěrných zdí ze ŽB - bednění" 0,47*15,0+2*0,25+0,47*(15,03+9,84)+2*0,25+4*1,27*1,3+8*0,6+0,35*(8,1+3,2+5,8)+1,45*51,8+2*0,25</t>
  </si>
  <si>
    <t>274354211</t>
  </si>
  <si>
    <t>Bednění základových pasů - odstranění</t>
  </si>
  <si>
    <t>-1105396481</t>
  </si>
  <si>
    <t>Bednění základových konstrukcí pasů, prahů, věnců a ostruh odstranění bednění</t>
  </si>
  <si>
    <t>https://podminky.urs.cz/item/CS_URS_2021_01/274354211</t>
  </si>
  <si>
    <t>274361116</t>
  </si>
  <si>
    <t>Výztuž základových pasů, prahů, věnců a ostruh z betonářské oceli 10 505</t>
  </si>
  <si>
    <t>-65518369</t>
  </si>
  <si>
    <t>Výztuž základových konstrukcí pasů, prahů, věnců a ostruh z betonářské oceli 10 505 (R) nebo BSt 500</t>
  </si>
  <si>
    <t>https://podminky.urs.cz/item/CS_URS_2021_01/274361116</t>
  </si>
  <si>
    <t>"Základy opěrných zdí ze ŽB - výztuž tř. oceli B500B, odhad 140 kg/m3" 0,14*29,464</t>
  </si>
  <si>
    <t>282602112</t>
  </si>
  <si>
    <t>Injektování povrchové vysokotlaké s dvojitým obturátorem mikropilot a kotev tlakem do 2 MPa</t>
  </si>
  <si>
    <t>-1587040114</t>
  </si>
  <si>
    <t>Injektování povrchové s dvojitým obturátorem mikropilot nebo kotev tlakem přes 0,60 do 2,0 MPa</t>
  </si>
  <si>
    <t>https://podminky.urs.cz/item/CS_URS_2021_01/282602112</t>
  </si>
  <si>
    <t>"Mikropiloty do vrtů 208mm, dl. 3,5m" 4*5*3,5*5/60</t>
  </si>
  <si>
    <t>58521113</t>
  </si>
  <si>
    <t>cement portlandský CEM I 52,5MPa</t>
  </si>
  <si>
    <t>2145446603</t>
  </si>
  <si>
    <t>https://podminky.urs.cz/item/CS_URS_2021_01/58521113</t>
  </si>
  <si>
    <t>283111113</t>
  </si>
  <si>
    <t>Zřízení trubkových mikropilot svislých část hladká D 115 mm</t>
  </si>
  <si>
    <t>-1378248240</t>
  </si>
  <si>
    <t>Zřízení ocelových, trubkových mikropilot tlakové i tahové svislé nebo odklon od svislice do 60° část hladká, průměru přes 105 do 115 mm</t>
  </si>
  <si>
    <t>https://podminky.urs.cz/item/CS_URS_2021_01/283111113</t>
  </si>
  <si>
    <t>"Mikropiloty DN 108mm, dl. 3,8m - hladká část dl. cca 1,0m" 4*5*1,0</t>
  </si>
  <si>
    <t>14011078</t>
  </si>
  <si>
    <t>trubka ocelová bezešvá hladká jakost 11 353 108x8,0mm</t>
  </si>
  <si>
    <t>-2075693680</t>
  </si>
  <si>
    <t>https://podminky.urs.cz/item/CS_URS_2021_01/14011078</t>
  </si>
  <si>
    <t>20*1,1 'Přepočtené koeficientem množství</t>
  </si>
  <si>
    <t>283111123</t>
  </si>
  <si>
    <t>Zřízení trubkových mikropilot svislých část manžetová D 115 mm</t>
  </si>
  <si>
    <t>-1810377112</t>
  </si>
  <si>
    <t>Zřízení ocelových, trubkových mikropilot tlakové i tahové svislé nebo odklon od svislice do 60° část manžetová, průměru přes 105 do 115 mm</t>
  </si>
  <si>
    <t>https://podminky.urs.cz/item/CS_URS_2021_01/283111123</t>
  </si>
  <si>
    <t>"Mikropiloty DN 108mm, dl. 3,8m - manžetová část dl. cca 2,8m" 4*5*2,8</t>
  </si>
  <si>
    <t>14011078-1</t>
  </si>
  <si>
    <t>trubka ocelová bezešvá hladká jakost 11 353 108x8,0mm - manžetová část</t>
  </si>
  <si>
    <t>-597278700</t>
  </si>
  <si>
    <t>56*1,1 'Přepočtené koeficientem množství</t>
  </si>
  <si>
    <t>283131113</t>
  </si>
  <si>
    <t>Zřízení hlavy mikropilot namáhaných tlakem i tahem D do 115 mm</t>
  </si>
  <si>
    <t>1493758638</t>
  </si>
  <si>
    <t>Zřízení hlav trubkových mikropilot namáhaných tlakem i tahem, průměru přes 105 do 115 mm</t>
  </si>
  <si>
    <t>https://podminky.urs.cz/item/CS_URS_2021_01/283131113</t>
  </si>
  <si>
    <t>"Mikropiloty DN 108mm" 4*5</t>
  </si>
  <si>
    <t>13611248</t>
  </si>
  <si>
    <t>plech ocelový hladký jakost S235JR tl 20mm tabule</t>
  </si>
  <si>
    <t>1770512168</t>
  </si>
  <si>
    <t>https://podminky.urs.cz/item/CS_URS_2021_01/13611248</t>
  </si>
  <si>
    <t>Svislé a kompletní konstrukce</t>
  </si>
  <si>
    <t>317321018</t>
  </si>
  <si>
    <t>Římsy opěrných zdí a valů ze ŽB tř. C 30/37</t>
  </si>
  <si>
    <t>193541286</t>
  </si>
  <si>
    <t>Římsy opěrných zdí a valů z betonu železového tř. C 30/37</t>
  </si>
  <si>
    <t>https://podminky.urs.cz/item/CS_URS_2021_01/317321018</t>
  </si>
  <si>
    <t>"Římsy OPZ zeŽB  C30/37 XC4, XF4, XD3" 0,09*(14,53+47,16+51,77)</t>
  </si>
  <si>
    <t>317353111</t>
  </si>
  <si>
    <t>Bednění říms opěrných zdí a valů přímých, zalomených nebo zakřivených zřízení</t>
  </si>
  <si>
    <t>1579059605</t>
  </si>
  <si>
    <t>Bednění říms opěrných zdí a valů jakéhokoliv tvaru přímých, zalomených nebo jinak zakřivených zřízení</t>
  </si>
  <si>
    <t>https://podminky.urs.cz/item/CS_URS_2021_01/317353111</t>
  </si>
  <si>
    <t>"Římsy OPZ zeŽB - bednění" 1,0*15,0+2*0,1+1,0*47,1+2*0,1+1,0*51,8+2*0,1</t>
  </si>
  <si>
    <t>317353112</t>
  </si>
  <si>
    <t>Bednění říms opěrných zdí a valů přímých, zalomených nebo zakřivených odstranění</t>
  </si>
  <si>
    <t>-1654797312</t>
  </si>
  <si>
    <t>Bednění říms opěrných zdí a valů jakéhokoliv tvaru přímých, zalomených nebo jinak zakřivených odstranění</t>
  </si>
  <si>
    <t>https://podminky.urs.cz/item/CS_URS_2021_01/317353112</t>
  </si>
  <si>
    <t>317361016</t>
  </si>
  <si>
    <t>Výztuž říms opěrných zdí a valů z betonářské oceli 10 505</t>
  </si>
  <si>
    <t>34758836</t>
  </si>
  <si>
    <t>Výztuž říms opěrných zdí a valů z oceli 10 505 (R) nebo BSt 500</t>
  </si>
  <si>
    <t>https://podminky.urs.cz/item/CS_URS_2021_01/317361016</t>
  </si>
  <si>
    <t>"Římsy OPZ zeŽB - výztuž tř. oceli B500B, odhad 150 kg/m3" 0,15*10,211</t>
  </si>
  <si>
    <t>327324127</t>
  </si>
  <si>
    <t>Opěrné zdi a valy ze ŽB odolného proti agresivnímu prostředí tř. C 25/30</t>
  </si>
  <si>
    <t>1899318474</t>
  </si>
  <si>
    <t>Opěrné zdi a valy z betonu železového odolný proti agresivnímu prostředí tř. C 25/30</t>
  </si>
  <si>
    <t>https://podminky.urs.cz/item/CS_URS_2021_01/327324127</t>
  </si>
  <si>
    <t>"Dříky OPZ zeŽB  C25/30 XC4, XF3, XD1" 15,62*0,22+(15,90+9,40)*0,22+24,70*0,32+4*0,5*0,3+62,6*0,22</t>
  </si>
  <si>
    <t>327351211</t>
  </si>
  <si>
    <t>Bednění opěrných zdí a valů svislých i skloněných zřízení</t>
  </si>
  <si>
    <t>1252678054</t>
  </si>
  <si>
    <t>Bednění opěrných zdí a valů svislých i skloněných, výšky do 20 m zřízení</t>
  </si>
  <si>
    <t>https://podminky.urs.cz/item/CS_URS_2021_01/327351211</t>
  </si>
  <si>
    <t>"Dříky OPZ zeŽB - bednění" 2*0,82*15,0+2*0,2+2*1,2*(15,03+9,84)+2*0,25+(22,3+22,5)*1,25+8*0,42+4*1,32*0,3+2*1,25*51,8+2*0,3</t>
  </si>
  <si>
    <t>327351221</t>
  </si>
  <si>
    <t>Bednění opěrných zdí a valů svislých i skloněných odstranění</t>
  </si>
  <si>
    <t>1284940156</t>
  </si>
  <si>
    <t>Bednění opěrných zdí a valů svislých i skloněných, výšky do 20 m odstranění</t>
  </si>
  <si>
    <t>https://podminky.urs.cz/item/CS_URS_2021_01/327351221</t>
  </si>
  <si>
    <t>327361006</t>
  </si>
  <si>
    <t>Výztuž opěrných zdí a valů D 12 mm z betonářské oceli 10 505</t>
  </si>
  <si>
    <t>895809194</t>
  </si>
  <si>
    <t>Výztuž opěrných zdí a valů průměru do 12 mm, z oceli 10 505 (R) nebo BSt 500</t>
  </si>
  <si>
    <t>https://podminky.urs.cz/item/CS_URS_2021_01/327361006</t>
  </si>
  <si>
    <t>Poznámka k položce:_x000D_
 a přes DN 12 - dle RDS</t>
  </si>
  <si>
    <t>"Dříky OPZ zeŽB - výztuž tř. oceli B500B, odhad 170 kg/m3" 0,17*31,278</t>
  </si>
  <si>
    <t>334791112</t>
  </si>
  <si>
    <t>Prostup v betonových zdech z plastových trub DN do 110</t>
  </si>
  <si>
    <t>-912752962</t>
  </si>
  <si>
    <t>Prostup v betonových zdech z plastových trub průměru do DN 110</t>
  </si>
  <si>
    <t>https://podminky.urs.cz/item/CS_URS_2021_01/334791112</t>
  </si>
  <si>
    <t>"Prostupy pro drenáž skrz OPZ (PVC, DN 110)" 17*0,22</t>
  </si>
  <si>
    <t>451315114</t>
  </si>
  <si>
    <t>Podkladní nebo výplňová vrstva z betonu C 12/15 tl do 100 mm</t>
  </si>
  <si>
    <t>296417726</t>
  </si>
  <si>
    <t>Podkladní a výplňové vrstvy z betonu prostého tloušťky do 100 mm, z betonu C 12/15</t>
  </si>
  <si>
    <t>https://podminky.urs.cz/item/CS_URS_2021_01/451315114</t>
  </si>
  <si>
    <t>"Podkladní beton tl. 80 mm z prostého betonu C12/15 X0"</t>
  </si>
  <si>
    <t>"stěna A" 17,7</t>
  </si>
  <si>
    <t>"stěna B" 20,20+4,20+2*2,25+1,70+3,10+14,10</t>
  </si>
  <si>
    <t>"stěna C" 52,0*(0,42+0,88)</t>
  </si>
  <si>
    <t>451351111</t>
  </si>
  <si>
    <t>Bednění podkladní vrtací šablony základu z hranolů a prken hloubky do 300 mm - zřízení</t>
  </si>
  <si>
    <t>-2040867722</t>
  </si>
  <si>
    <t>Bednění podkladní vrtací šablony základu z hranolů a prken hloubky do 300 mm zřízení</t>
  </si>
  <si>
    <t>https://podminky.urs.cz/item/CS_URS_2021_01/451351111</t>
  </si>
  <si>
    <t>"stěna A" 31,8*0,08</t>
  </si>
  <si>
    <t>"stěna B" 104,8*0,08+6*0,52*0,08</t>
  </si>
  <si>
    <t>"stěna C" 210,0*0,08</t>
  </si>
  <si>
    <t>451351211</t>
  </si>
  <si>
    <t>Bednění podkladní vrtací šablony základu z hranolů a prken hloubky do 300 mm - odstranění</t>
  </si>
  <si>
    <t>2007653844</t>
  </si>
  <si>
    <t>Bednění podkladní vrtací šablony základu z hranolů a prken hloubky do 300 mm odstranění</t>
  </si>
  <si>
    <t>https://podminky.urs.cz/item/CS_URS_2021_01/451351211</t>
  </si>
  <si>
    <t>451477121</t>
  </si>
  <si>
    <t>Podkladní vrstva plastbetonová drenážní první vrstva tl 20 mm</t>
  </si>
  <si>
    <t>186844428</t>
  </si>
  <si>
    <t>Podkladní vrstva plastbetonová drenážní, tloušťky do 20 mm první vrstva</t>
  </si>
  <si>
    <t>https://podminky.urs.cz/item/CS_URS_2021_01/451477121</t>
  </si>
  <si>
    <t>"Podlití patních desek plotu a zábradlí polymerní maltou tl. 20mm" 59*0,2*0,2</t>
  </si>
  <si>
    <t>451573111</t>
  </si>
  <si>
    <t>Lože pod potrubí otevřený výkop ze štěrkopísku</t>
  </si>
  <si>
    <t>-1191386757</t>
  </si>
  <si>
    <t>Lože pod potrubí, stoky a drobné objekty v otevřeném výkopu z písku a štěrkopísku do 63 mm</t>
  </si>
  <si>
    <t>https://podminky.urs.cz/item/CS_URS_2021_01/451573111</t>
  </si>
  <si>
    <t>"Vrstva ze ŠP" 0,3*(15,0+47,2)+0,35*51,8</t>
  </si>
  <si>
    <t>Úpravy povrchů, podlahy a osazování výplní</t>
  </si>
  <si>
    <t>628611131</t>
  </si>
  <si>
    <t>Nátěr betonu mostu akrylátový 2x ochranný pružný OS-C</t>
  </si>
  <si>
    <t>1533333786</t>
  </si>
  <si>
    <t>Nátěr mostních betonových konstrukcí akrylátový na siloxanové a plasticko-elastické bázi 2x ochranný pružný OS-C (OS 4)</t>
  </si>
  <si>
    <t>https://podminky.urs.cz/item/CS_URS_2021_01/628611131</t>
  </si>
  <si>
    <t>"Hydrofobní nátěr říms" 0,8*(14,53+47,16+51,77)</t>
  </si>
  <si>
    <t>877260320</t>
  </si>
  <si>
    <t>Montáž odboček na kanalizačním potrubí z PP trub hladkých plnostěnných DN 100</t>
  </si>
  <si>
    <t>365161822</t>
  </si>
  <si>
    <t>Montáž tvarovek na kanalizačním plastovém potrubí z polypropylenu PP hladkého plnostěnného odboček DN 100</t>
  </si>
  <si>
    <t>https://podminky.urs.cz/item/CS_URS_2021_01/877260320</t>
  </si>
  <si>
    <t>"Napojení drenáže na svodné potrubí PVC DN 100 mm" 5+16+17</t>
  </si>
  <si>
    <t>28613290</t>
  </si>
  <si>
    <t>tvarovka T-kus drenážního systému komunikací, letišť a sportovišť DN 100</t>
  </si>
  <si>
    <t>-626206518</t>
  </si>
  <si>
    <t>https://podminky.urs.cz/item/CS_URS_2021_01/28613290</t>
  </si>
  <si>
    <t>877355121</t>
  </si>
  <si>
    <t>Výřez a montáž tvarovek odbočných na potrubí z kanalizačních trub z PVC DN 200</t>
  </si>
  <si>
    <t>1882114230</t>
  </si>
  <si>
    <t>Výřez a montáž odbočné tvarovky na potrubí z trub z tvrdého PVC DN 200</t>
  </si>
  <si>
    <t>https://podminky.urs.cz/item/CS_URS_2021_01/877355121</t>
  </si>
  <si>
    <t>"Napojení svodného potrubí PVC DN 100 mm na odvodňovací potrubí komunikace" 5+16+17</t>
  </si>
  <si>
    <t>28613321</t>
  </si>
  <si>
    <t>odbočka drenážního systému komunikací, letišť a sportovišť 45° DN 150</t>
  </si>
  <si>
    <t>913045756</t>
  </si>
  <si>
    <t>https://podminky.urs.cz/item/CS_URS_2021_01/28613321</t>
  </si>
  <si>
    <t>911121111</t>
  </si>
  <si>
    <t>Montáž zábradlí ocelového přichyceného vruty do betonového podkladu</t>
  </si>
  <si>
    <t>1817282361</t>
  </si>
  <si>
    <t>https://podminky.urs.cz/item/CS_URS_2021_01/911121111</t>
  </si>
  <si>
    <t>"Neprůhledný plot" 51,74</t>
  </si>
  <si>
    <t>"Ocelové zábradlí z plných profilů se svislou výplní" 14,52+47,14</t>
  </si>
  <si>
    <t>55342351-1</t>
  </si>
  <si>
    <t>Neprůhledný plot výšky 1,5 m z ocelových sloupků, horizontální dřevěnou výplní a s patními plechy, vč. dilatací a kompletní PKO, s dodáním VTD</t>
  </si>
  <si>
    <t>523891863</t>
  </si>
  <si>
    <t>https://podminky.urs.cz/item/CS_URS_2021_01/55342351-1</t>
  </si>
  <si>
    <t>Poznámka k položce:_x000D_
vč. dodávky a osazení patních šroubů na chem. kotvy</t>
  </si>
  <si>
    <t>74910602-1</t>
  </si>
  <si>
    <t>Ocelové zábradlí výšky 1,1m z plných profilů se svislou výplní a s patními plechy, vč. dilatací a kompletní PKO, s dodáním VTD</t>
  </si>
  <si>
    <t>-1789496730</t>
  </si>
  <si>
    <t>931994132</t>
  </si>
  <si>
    <t>Těsnění dilatační spáry betonové konstrukce silikonovým tmelem do pl 4,0 cm2</t>
  </si>
  <si>
    <t>-470262801</t>
  </si>
  <si>
    <t>Těsnění spáry betonové konstrukce pásy, profily, tmely tmelem silikonovým spáry dilatační do 4,0 cm2</t>
  </si>
  <si>
    <t>https://podminky.urs.cz/item/CS_URS_2021_01/931994132</t>
  </si>
  <si>
    <t>"Těsnění dilatačních spar trvale pružným tmelem (š. 20 mm, barva šedá)" 2*4,2+3*4,6+12*5,0</t>
  </si>
  <si>
    <t>931994171</t>
  </si>
  <si>
    <t>Těsnění pracovní spáry betonové konstrukce asfaltovým izolačním pásem š do 500 mm</t>
  </si>
  <si>
    <t>-567193563</t>
  </si>
  <si>
    <t>Těsnění spáry betonové konstrukce pásy, profily, tmely pásem izolačním asfaltovaným šířky do 500 mm spáry pracovní</t>
  </si>
  <si>
    <t>https://podminky.urs.cz/item/CS_URS_2021_01/931994171</t>
  </si>
  <si>
    <t>Poznámka k položce:_x000D_
na pohledové ploše provedení ochrany pracovní spáry tmelem, vč. zkosení hran - součást položky!</t>
  </si>
  <si>
    <t>"Úprava pracovních spar OPZ" 2*(2*14,5+2*0,22)+2*(47,2+47,3+2*0,22)+2*(43,8+44,5+2*0,22)</t>
  </si>
  <si>
    <t>931995111</t>
  </si>
  <si>
    <t>Nátěr v pracovní spáře betonářské výztuže 2x ochranný</t>
  </si>
  <si>
    <t>-1753984918</t>
  </si>
  <si>
    <t>Nátěr betonářské výztuže v pracovní spáře 2x ochranný</t>
  </si>
  <si>
    <t>https://podminky.urs.cz/item/CS_URS_2021_01/931995111</t>
  </si>
  <si>
    <t>"Úprava pracovních spar OPZ" 2*(14,5*0,22)+2*(47,3*0,22)+2*(44,5*0,22)</t>
  </si>
  <si>
    <t>977151111</t>
  </si>
  <si>
    <t>Jádrové vrty diamantovými korunkami do D 35 mm do stavebních materiálů</t>
  </si>
  <si>
    <t>-632431823</t>
  </si>
  <si>
    <t>Jádrové vrty diamantovými korunkami do stavebních materiálů (železobetonu, betonu, cihel, obkladů, dlažeb, kamene) průměru do 35 mm</t>
  </si>
  <si>
    <t>https://podminky.urs.cz/item/CS_URS_2021_01/977151111</t>
  </si>
  <si>
    <t>Poznámka k položce:_x000D_
vč. likvidace (malé množství)</t>
  </si>
  <si>
    <t>"Vrtání pro kotvení plotu a zábradlí"</t>
  </si>
  <si>
    <t>"plot (profil 24 mm, hl. 170 mm)" 4*26*0,17</t>
  </si>
  <si>
    <t>"zábradlí (profil 16 mm, hl. 170 mm)¨" 4*33*0,17</t>
  </si>
  <si>
    <t>998153131</t>
  </si>
  <si>
    <t>Přesun hmot pro samostatné zdi a valy zděné z cihel, kamene, tvárnic nebo monolitické v do 12 m</t>
  </si>
  <si>
    <t>-721318684</t>
  </si>
  <si>
    <t>Přesun hmot pro zdi a valy samostatné se svislou nosnou konstrukcí zděnou nebo monolitickou betonovou tyčovou nebo plošnou vodorovná dopravní vzdálenost do 50 m, pro zdi výšky do 12 m</t>
  </si>
  <si>
    <t>https://podminky.urs.cz/item/CS_URS_2021_01/998153131</t>
  </si>
  <si>
    <t>PSV</t>
  </si>
  <si>
    <t>Práce a dodávky PSV</t>
  </si>
  <si>
    <t>711</t>
  </si>
  <si>
    <t>Izolace proti vodě, vlhkosti a plynům</t>
  </si>
  <si>
    <t>711112001</t>
  </si>
  <si>
    <t>Provedení izolace proti zemní vlhkosti svislé za studena nátěrem penetračním</t>
  </si>
  <si>
    <t>428077578</t>
  </si>
  <si>
    <t>Provedení izolace proti zemní vlhkosti natěradly a tmely za studena na ploše svislé S nátěrem penetračním</t>
  </si>
  <si>
    <t>https://podminky.urs.cz/item/CS_URS_2021_01/711112001</t>
  </si>
  <si>
    <t>"Ochranný nátěr zasypaných ploch OPZ (1xNPe+2xNA)"</t>
  </si>
  <si>
    <t>(15,8+12,0+2*0,5+1,0*14,5+33,7+59,3+2*0,5+1,0*(14,3+9,8)+4*1,6*1,3+8*0,5+4*0,40+48,4+75,3+2*0,5+1,0*51,8)*1</t>
  </si>
  <si>
    <t>11163150</t>
  </si>
  <si>
    <t>lak penetrační asfaltový</t>
  </si>
  <si>
    <t>-1680961439</t>
  </si>
  <si>
    <t>https://podminky.urs.cz/item/CS_URS_2021_01/11163150</t>
  </si>
  <si>
    <t>351,82*0,00034 'Přepočtené koeficientem množství</t>
  </si>
  <si>
    <t>711112002</t>
  </si>
  <si>
    <t>Provedení izolace proti zemní vlhkosti svislé za studena lakem asfaltovým</t>
  </si>
  <si>
    <t>694973689</t>
  </si>
  <si>
    <t>Provedení izolace proti zemní vlhkosti natěradly a tmely za studena na ploše svislé S nátěrem lakem asfaltovým</t>
  </si>
  <si>
    <t>https://podminky.urs.cz/item/CS_URS_2021_01/711112002</t>
  </si>
  <si>
    <t>(15,8+12,0+2*0,5+1,0*14,5+33,7+59,3+2*0,5+1,0*(14,3+9,8)+4*1,6*1,3+8*0,5+4*0,40+48,4+75,3+2*0,5+1,0*51,8)*2</t>
  </si>
  <si>
    <t>11163152</t>
  </si>
  <si>
    <t>lak hydroizolační asfaltový</t>
  </si>
  <si>
    <t>-504096295</t>
  </si>
  <si>
    <t>https://podminky.urs.cz/item/CS_URS_2021_01/11163152</t>
  </si>
  <si>
    <t>703,64*0,00041 'Přepočtené koeficientem množství</t>
  </si>
  <si>
    <t>711471053</t>
  </si>
  <si>
    <t>Provedení vodorovné izolace proti tlakové vodě termoplasty volně položenou fólií z nízkolehčeného PE</t>
  </si>
  <si>
    <t>1251833612</t>
  </si>
  <si>
    <t>Provedení izolace proti povrchové a podpovrchové tlakové vodě termoplasty na ploše vodorovné V folií z nízkolehčeného PE položenou volně</t>
  </si>
  <si>
    <t>https://podminky.urs.cz/item/CS_URS_2021_01/711471053</t>
  </si>
  <si>
    <t>"Těsnící fólie v přechodové oblasti" 2,4*15,0+2,4*47,2+0,80*51,8</t>
  </si>
  <si>
    <t>28322005</t>
  </si>
  <si>
    <t>fólie hydroizolační pro spodní stavbu mPVC tl 2mm</t>
  </si>
  <si>
    <t>100831595</t>
  </si>
  <si>
    <t>https://podminky.urs.cz/item/CS_URS_2021_01/28322005</t>
  </si>
  <si>
    <t>Poznámka k položce:_x000D_
geomembrána s min. pevn. 20kN/m, specifikace viz PD</t>
  </si>
  <si>
    <t>190,72*1,15 'Přepočtené koeficientem množství</t>
  </si>
  <si>
    <t>711491272</t>
  </si>
  <si>
    <t>Provedení doplňků izolace proti vodě na ploše svislé z textilií vrstva ochranná</t>
  </si>
  <si>
    <t>2130481987</t>
  </si>
  <si>
    <t>Provedení doplňků izolace proti vodě textilií na ploše svislé S vrstva ochranná</t>
  </si>
  <si>
    <t>https://podminky.urs.cz/item/CS_URS_2021_01/711491272</t>
  </si>
  <si>
    <t>"ochrana nátěrů proti vlhkosti" 351,82</t>
  </si>
  <si>
    <t>69311202</t>
  </si>
  <si>
    <t>geotextilie netkaná separační, ochranná, filtrační, drenážní PES(70%)+PP(30%) 500g/m2</t>
  </si>
  <si>
    <t>-1929787458</t>
  </si>
  <si>
    <t>https://podminky.urs.cz/item/CS_URS_2021_01/69311202</t>
  </si>
  <si>
    <t>Poznámka k položce:_x000D_
min. hm. 400 g/m2, specifikace viz PD</t>
  </si>
  <si>
    <t>351,82*1,15 'Přepočtené koeficientem množství</t>
  </si>
  <si>
    <t>998711101</t>
  </si>
  <si>
    <t>Přesun hmot tonážní pro izolace proti vodě, vlhkosti a plynům v objektech výšky do 6 m</t>
  </si>
  <si>
    <t>396274025</t>
  </si>
  <si>
    <t>Přesun hmot pro izolace proti vodě, vlhkosti a plynům stanovený z hmotnosti přesunovaného materiálu vodorovná dopravní vzdálenost do 50 m v objektech výšky do 6 m</t>
  </si>
  <si>
    <t>https://podminky.urs.cz/item/CS_URS_2021_01/998711101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</si>
  <si>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</si>
  <si>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</si>
  <si>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</si>
  <si>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</si>
  <si>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</si>
  <si>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</si>
  <si>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</si>
  <si>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</si>
  <si>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</si>
  <si>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</si>
  <si>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</si>
  <si>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</si>
  <si>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Kč</t>
  </si>
  <si>
    <t>1024</t>
  </si>
  <si>
    <t>-1080949696</t>
  </si>
  <si>
    <t>https://podminky.urs.cz/item/CS_URS_2021_01/012002000</t>
  </si>
  <si>
    <t>Poznámka k položce:_x000D_
Geodetické práce včetně geodetické dokumentace skutečného provedení_x000D_
Zkoušky a měření</t>
  </si>
  <si>
    <t>012203000</t>
  </si>
  <si>
    <t>Geodetické práce při provádění stavby</t>
  </si>
  <si>
    <t>238315621</t>
  </si>
  <si>
    <t>https://podminky.urs.cz/item/CS_URS_2021_01/012203000</t>
  </si>
  <si>
    <t>Poznámka k položce:_x000D_
Vytýčení inženýrských sítí</t>
  </si>
  <si>
    <t>013002000</t>
  </si>
  <si>
    <t>Projektové práce</t>
  </si>
  <si>
    <t>601850560</t>
  </si>
  <si>
    <t>https://podminky.urs.cz/item/CS_URS_2021_01/013002000</t>
  </si>
  <si>
    <t>Poznámka k položce:_x000D_
pro celou stavbu_x000D_
RDS a DSPS</t>
  </si>
  <si>
    <t>VRN3</t>
  </si>
  <si>
    <t>Zařízení staveniště</t>
  </si>
  <si>
    <t>030001000</t>
  </si>
  <si>
    <t>383815684</t>
  </si>
  <si>
    <t>https://podminky.urs.cz/item/CS_URS_2021_01/030001000</t>
  </si>
  <si>
    <t xml:space="preserve">Poznámka k položce:_x000D_
pro celou stavbu_x000D_
vybavení a ochrana staveniště, zábor, energie a pod., pracovní rovina, příjezdová komunikace a pod.			_x000D_
</t>
  </si>
  <si>
    <t>031103000</t>
  </si>
  <si>
    <t>Projektové práce pro zařízení staveniště</t>
  </si>
  <si>
    <t>-206772711</t>
  </si>
  <si>
    <t>https://podminky.urs.cz/item/CS_URS_2021_01/031103000</t>
  </si>
  <si>
    <t>Poznámka k položce:_x000D_
Aktualizace a projednání DIO</t>
  </si>
  <si>
    <t>034303000</t>
  </si>
  <si>
    <t>Dopravní značení na staveništi</t>
  </si>
  <si>
    <t>-2134115275</t>
  </si>
  <si>
    <t>https://podminky.urs.cz/item/CS_URS_2021_01/034303000</t>
  </si>
  <si>
    <t>Poznámka k položce:_x000D_
DIO - kompletní provedení vč. údržby, dle etap</t>
  </si>
  <si>
    <t>034503000</t>
  </si>
  <si>
    <t>Informační tabule na staveništi</t>
  </si>
  <si>
    <t>1191809418</t>
  </si>
  <si>
    <t>https://podminky.urs.cz/item/CS_URS_2021_01/034503000</t>
  </si>
  <si>
    <t>VRN4</t>
  </si>
  <si>
    <t>Inženýrská činnost</t>
  </si>
  <si>
    <t>040001000</t>
  </si>
  <si>
    <t>kpl</t>
  </si>
  <si>
    <t>175903802</t>
  </si>
  <si>
    <t>https://podminky.urs.cz/item/CS_URS_2021_01/040001000</t>
  </si>
  <si>
    <t>Poznámka k položce:_x000D_
komplet</t>
  </si>
  <si>
    <t>VRN6</t>
  </si>
  <si>
    <t>Územní vlivy</t>
  </si>
  <si>
    <t>060001000</t>
  </si>
  <si>
    <t>-1677039977</t>
  </si>
  <si>
    <t>https://podminky.urs.cz/item/CS_URS_2021_01/060001000</t>
  </si>
  <si>
    <t>Poznámka k položce:_x000D_
Zahrnuje především ztížené podmínky v městské zástavbě i ostatní_x000D_
Zahrnuje mimo jiné i udržování trvalého přístupu k nemovitostem, včetně jejich dočasných případně i trvalých  stavebních úprav,	_x000D_
zajištění svozu odpadu, plnění podmínek stavebního povolení  atd.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</si>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</sst>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6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36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1/113202111" TargetMode="External"/><Relationship Id="rId18" Type="http://schemas.openxmlformats.org/officeDocument/2006/relationships/hyperlink" Target="https://podminky.urs.cz/item/CS_URS_2021_01/132251103" TargetMode="External"/><Relationship Id="rId26" Type="http://schemas.openxmlformats.org/officeDocument/2006/relationships/hyperlink" Target="https://podminky.urs.cz/item/CS_URS_2021_01/10364101" TargetMode="External"/><Relationship Id="rId39" Type="http://schemas.openxmlformats.org/officeDocument/2006/relationships/hyperlink" Target="https://podminky.urs.cz/item/CS_URS_2021_01/577134211" TargetMode="External"/><Relationship Id="rId21" Type="http://schemas.openxmlformats.org/officeDocument/2006/relationships/hyperlink" Target="https://podminky.urs.cz/item/CS_URS_2021_01/171201231" TargetMode="External"/><Relationship Id="rId34" Type="http://schemas.openxmlformats.org/officeDocument/2006/relationships/hyperlink" Target="https://podminky.urs.cz/item/CS_URS_2021_01/564911411" TargetMode="External"/><Relationship Id="rId42" Type="http://schemas.openxmlformats.org/officeDocument/2006/relationships/hyperlink" Target="https://podminky.urs.cz/item/CS_URS_2021_01/596211110" TargetMode="External"/><Relationship Id="rId47" Type="http://schemas.openxmlformats.org/officeDocument/2006/relationships/hyperlink" Target="https://podminky.urs.cz/item/CS_URS_2021_01/597661111" TargetMode="External"/><Relationship Id="rId50" Type="http://schemas.openxmlformats.org/officeDocument/2006/relationships/hyperlink" Target="https://podminky.urs.cz/item/CS_URS_2021_01/914511112" TargetMode="External"/><Relationship Id="rId55" Type="http://schemas.openxmlformats.org/officeDocument/2006/relationships/hyperlink" Target="https://podminky.urs.cz/item/CS_URS_2021_01/915121122" TargetMode="External"/><Relationship Id="rId63" Type="http://schemas.openxmlformats.org/officeDocument/2006/relationships/hyperlink" Target="https://podminky.urs.cz/item/CS_URS_2021_01/915621111" TargetMode="External"/><Relationship Id="rId68" Type="http://schemas.openxmlformats.org/officeDocument/2006/relationships/hyperlink" Target="https://podminky.urs.cz/item/CS_URS_2021_01/916241213" TargetMode="External"/><Relationship Id="rId76" Type="http://schemas.openxmlformats.org/officeDocument/2006/relationships/hyperlink" Target="https://podminky.urs.cz/item/CS_URS_2021_01/966006231" TargetMode="External"/><Relationship Id="rId84" Type="http://schemas.openxmlformats.org/officeDocument/2006/relationships/hyperlink" Target="https://podminky.urs.cz/item/CS_URS_2021_01/998225111" TargetMode="External"/><Relationship Id="rId7" Type="http://schemas.openxmlformats.org/officeDocument/2006/relationships/hyperlink" Target="https://podminky.urs.cz/item/CS_URS_2021_01/113107322" TargetMode="External"/><Relationship Id="rId71" Type="http://schemas.openxmlformats.org/officeDocument/2006/relationships/hyperlink" Target="https://podminky.urs.cz/item/CS_URS_2021_01/59217001" TargetMode="External"/><Relationship Id="rId2" Type="http://schemas.openxmlformats.org/officeDocument/2006/relationships/hyperlink" Target="https://podminky.urs.cz/item/CS_URS_2021_01/113106134" TargetMode="External"/><Relationship Id="rId16" Type="http://schemas.openxmlformats.org/officeDocument/2006/relationships/hyperlink" Target="https://podminky.urs.cz/item/CS_URS_2021_01/122252514" TargetMode="External"/><Relationship Id="rId29" Type="http://schemas.openxmlformats.org/officeDocument/2006/relationships/hyperlink" Target="https://podminky.urs.cz/item/CS_URS_2021_01/212532111" TargetMode="External"/><Relationship Id="rId11" Type="http://schemas.openxmlformats.org/officeDocument/2006/relationships/hyperlink" Target="https://podminky.urs.cz/item/CS_URS_2021_01/113154122" TargetMode="External"/><Relationship Id="rId24" Type="http://schemas.openxmlformats.org/officeDocument/2006/relationships/hyperlink" Target="https://podminky.urs.cz/item/CS_URS_2021_01/181951112" TargetMode="External"/><Relationship Id="rId32" Type="http://schemas.openxmlformats.org/officeDocument/2006/relationships/hyperlink" Target="https://podminky.urs.cz/item/CS_URS_2021_01/458501112" TargetMode="External"/><Relationship Id="rId37" Type="http://schemas.openxmlformats.org/officeDocument/2006/relationships/hyperlink" Target="https://podminky.urs.cz/item/CS_URS_2021_01/573231108" TargetMode="External"/><Relationship Id="rId40" Type="http://schemas.openxmlformats.org/officeDocument/2006/relationships/hyperlink" Target="https://podminky.urs.cz/item/CS_URS_2021_01/577144211" TargetMode="External"/><Relationship Id="rId45" Type="http://schemas.openxmlformats.org/officeDocument/2006/relationships/hyperlink" Target="https://podminky.urs.cz/item/CS_URS_2021_01/596212210" TargetMode="External"/><Relationship Id="rId53" Type="http://schemas.openxmlformats.org/officeDocument/2006/relationships/hyperlink" Target="https://podminky.urs.cz/item/CS_URS_2021_01/915111122" TargetMode="External"/><Relationship Id="rId58" Type="http://schemas.openxmlformats.org/officeDocument/2006/relationships/hyperlink" Target="https://podminky.urs.cz/item/CS_URS_2021_01/915211122" TargetMode="External"/><Relationship Id="rId66" Type="http://schemas.openxmlformats.org/officeDocument/2006/relationships/hyperlink" Target="https://podminky.urs.cz/item/CS_URS_2021_01/58380414" TargetMode="External"/><Relationship Id="rId74" Type="http://schemas.openxmlformats.org/officeDocument/2006/relationships/hyperlink" Target="https://podminky.urs.cz/item/CS_URS_2021_01/966006132" TargetMode="External"/><Relationship Id="rId79" Type="http://schemas.openxmlformats.org/officeDocument/2006/relationships/hyperlink" Target="https://podminky.urs.cz/item/CS_URS_2021_01/997221612" TargetMode="External"/><Relationship Id="rId5" Type="http://schemas.openxmlformats.org/officeDocument/2006/relationships/hyperlink" Target="https://podminky.urs.cz/item/CS_URS_2021_01/113107221" TargetMode="External"/><Relationship Id="rId61" Type="http://schemas.openxmlformats.org/officeDocument/2006/relationships/hyperlink" Target="https://podminky.urs.cz/item/CS_URS_2021_01/915231112" TargetMode="External"/><Relationship Id="rId82" Type="http://schemas.openxmlformats.org/officeDocument/2006/relationships/hyperlink" Target="https://podminky.urs.cz/item/CS_URS_2021_01/997221873" TargetMode="External"/><Relationship Id="rId19" Type="http://schemas.openxmlformats.org/officeDocument/2006/relationships/hyperlink" Target="https://podminky.urs.cz/item/CS_URS_2021_01/171151111" TargetMode="External"/><Relationship Id="rId4" Type="http://schemas.openxmlformats.org/officeDocument/2006/relationships/hyperlink" Target="https://podminky.urs.cz/item/CS_URS_2021_01/113107182" TargetMode="External"/><Relationship Id="rId9" Type="http://schemas.openxmlformats.org/officeDocument/2006/relationships/hyperlink" Target="https://podminky.urs.cz/item/CS_URS_2021_01/113107338" TargetMode="External"/><Relationship Id="rId14" Type="http://schemas.openxmlformats.org/officeDocument/2006/relationships/hyperlink" Target="https://podminky.urs.cz/item/CS_URS_2021_01/113204111" TargetMode="External"/><Relationship Id="rId22" Type="http://schemas.openxmlformats.org/officeDocument/2006/relationships/hyperlink" Target="https://podminky.urs.cz/item/CS_URS_2021_01/00572474" TargetMode="External"/><Relationship Id="rId27" Type="http://schemas.openxmlformats.org/officeDocument/2006/relationships/hyperlink" Target="https://podminky.urs.cz/item/CS_URS_2021_01/211971121" TargetMode="External"/><Relationship Id="rId30" Type="http://schemas.openxmlformats.org/officeDocument/2006/relationships/hyperlink" Target="https://podminky.urs.cz/item/CS_URS_2021_01/212572111" TargetMode="External"/><Relationship Id="rId35" Type="http://schemas.openxmlformats.org/officeDocument/2006/relationships/hyperlink" Target="https://podminky.urs.cz/item/CS_URS_2021_01/564921411" TargetMode="External"/><Relationship Id="rId43" Type="http://schemas.openxmlformats.org/officeDocument/2006/relationships/hyperlink" Target="https://podminky.urs.cz/item/CS_URS_2021_01/59245006" TargetMode="External"/><Relationship Id="rId48" Type="http://schemas.openxmlformats.org/officeDocument/2006/relationships/hyperlink" Target="https://podminky.urs.cz/item/CS_URS_2021_01/914111111" TargetMode="External"/><Relationship Id="rId56" Type="http://schemas.openxmlformats.org/officeDocument/2006/relationships/hyperlink" Target="https://podminky.urs.cz/item/CS_URS_2021_01/915131112" TargetMode="External"/><Relationship Id="rId64" Type="http://schemas.openxmlformats.org/officeDocument/2006/relationships/hyperlink" Target="https://podminky.urs.cz/item/CS_URS_2021_01/916241113" TargetMode="External"/><Relationship Id="rId69" Type="http://schemas.openxmlformats.org/officeDocument/2006/relationships/hyperlink" Target="https://podminky.urs.cz/item/CS_URS_2021_01/58380005" TargetMode="External"/><Relationship Id="rId77" Type="http://schemas.openxmlformats.org/officeDocument/2006/relationships/hyperlink" Target="https://podminky.urs.cz/item/CS_URS_2021_01/979024443" TargetMode="External"/><Relationship Id="rId8" Type="http://schemas.openxmlformats.org/officeDocument/2006/relationships/hyperlink" Target="https://podminky.urs.cz/item/CS_URS_2021_01/113107331" TargetMode="External"/><Relationship Id="rId51" Type="http://schemas.openxmlformats.org/officeDocument/2006/relationships/hyperlink" Target="https://podminky.urs.cz/item/CS_URS_2021_01/40445230" TargetMode="External"/><Relationship Id="rId72" Type="http://schemas.openxmlformats.org/officeDocument/2006/relationships/hyperlink" Target="https://podminky.urs.cz/item/CS_URS_2021_01/919732211" TargetMode="External"/><Relationship Id="rId80" Type="http://schemas.openxmlformats.org/officeDocument/2006/relationships/hyperlink" Target="https://podminky.urs.cz/item/CS_URS_2021_01/997221861" TargetMode="External"/><Relationship Id="rId85" Type="http://schemas.openxmlformats.org/officeDocument/2006/relationships/hyperlink" Target="https://podminky.urs.cz/item/CS_URS_2021_01/998225191" TargetMode="External"/><Relationship Id="rId3" Type="http://schemas.openxmlformats.org/officeDocument/2006/relationships/hyperlink" Target="https://podminky.urs.cz/item/CS_URS_2021_01/113107162" TargetMode="External"/><Relationship Id="rId12" Type="http://schemas.openxmlformats.org/officeDocument/2006/relationships/hyperlink" Target="https://podminky.urs.cz/item/CS_URS_2021_01/113154123" TargetMode="External"/><Relationship Id="rId17" Type="http://schemas.openxmlformats.org/officeDocument/2006/relationships/hyperlink" Target="https://podminky.urs.cz/item/CS_URS_2021_01/131251100" TargetMode="External"/><Relationship Id="rId25" Type="http://schemas.openxmlformats.org/officeDocument/2006/relationships/hyperlink" Target="https://podminky.urs.cz/item/CS_URS_2021_01/182351023" TargetMode="External"/><Relationship Id="rId33" Type="http://schemas.openxmlformats.org/officeDocument/2006/relationships/hyperlink" Target="https://podminky.urs.cz/item/CS_URS_2021_01/564861111" TargetMode="External"/><Relationship Id="rId38" Type="http://schemas.openxmlformats.org/officeDocument/2006/relationships/hyperlink" Target="https://podminky.urs.cz/item/CS_URS_2021_01/577133111" TargetMode="External"/><Relationship Id="rId46" Type="http://schemas.openxmlformats.org/officeDocument/2006/relationships/hyperlink" Target="https://podminky.urs.cz/item/CS_URS_2021_01/59245226" TargetMode="External"/><Relationship Id="rId59" Type="http://schemas.openxmlformats.org/officeDocument/2006/relationships/hyperlink" Target="https://podminky.urs.cz/item/CS_URS_2021_01/915221112" TargetMode="External"/><Relationship Id="rId67" Type="http://schemas.openxmlformats.org/officeDocument/2006/relationships/hyperlink" Target="https://podminky.urs.cz/item/CS_URS_2021_01/58380424" TargetMode="External"/><Relationship Id="rId20" Type="http://schemas.openxmlformats.org/officeDocument/2006/relationships/hyperlink" Target="https://podminky.urs.cz/item/CS_URS_2021_01/171152111" TargetMode="External"/><Relationship Id="rId41" Type="http://schemas.openxmlformats.org/officeDocument/2006/relationships/hyperlink" Target="https://podminky.urs.cz/item/CS_URS_2021_01/577155112" TargetMode="External"/><Relationship Id="rId54" Type="http://schemas.openxmlformats.org/officeDocument/2006/relationships/hyperlink" Target="https://podminky.urs.cz/item/CS_URS_2021_01/915121112" TargetMode="External"/><Relationship Id="rId62" Type="http://schemas.openxmlformats.org/officeDocument/2006/relationships/hyperlink" Target="https://podminky.urs.cz/item/CS_URS_2021_01/915611111" TargetMode="External"/><Relationship Id="rId70" Type="http://schemas.openxmlformats.org/officeDocument/2006/relationships/hyperlink" Target="https://podminky.urs.cz/item/CS_URS_2021_01/916331112" TargetMode="External"/><Relationship Id="rId75" Type="http://schemas.openxmlformats.org/officeDocument/2006/relationships/hyperlink" Target="https://podminky.urs.cz/item/CS_URS_2021_01/966006211" TargetMode="External"/><Relationship Id="rId83" Type="http://schemas.openxmlformats.org/officeDocument/2006/relationships/hyperlink" Target="https://podminky.urs.cz/item/CS_URS_2021_01/997221875" TargetMode="External"/><Relationship Id="rId1" Type="http://schemas.openxmlformats.org/officeDocument/2006/relationships/hyperlink" Target="https://podminky.urs.cz/item/CS_URS_2021_01/112251102" TargetMode="External"/><Relationship Id="rId6" Type="http://schemas.openxmlformats.org/officeDocument/2006/relationships/hyperlink" Target="https://podminky.urs.cz/item/CS_URS_2021_01/113107222" TargetMode="External"/><Relationship Id="rId15" Type="http://schemas.openxmlformats.org/officeDocument/2006/relationships/hyperlink" Target="https://podminky.urs.cz/item/CS_URS_2021_01/121151103" TargetMode="External"/><Relationship Id="rId23" Type="http://schemas.openxmlformats.org/officeDocument/2006/relationships/hyperlink" Target="https://podminky.urs.cz/item/CS_URS_2021_01/181951111" TargetMode="External"/><Relationship Id="rId28" Type="http://schemas.openxmlformats.org/officeDocument/2006/relationships/hyperlink" Target="https://podminky.urs.cz/item/CS_URS_2021_01/69311081" TargetMode="External"/><Relationship Id="rId36" Type="http://schemas.openxmlformats.org/officeDocument/2006/relationships/hyperlink" Target="https://podminky.urs.cz/item/CS_URS_2021_01/565135101" TargetMode="External"/><Relationship Id="rId49" Type="http://schemas.openxmlformats.org/officeDocument/2006/relationships/hyperlink" Target="https://podminky.urs.cz/item/CS_URS_2021_01/40445620" TargetMode="External"/><Relationship Id="rId57" Type="http://schemas.openxmlformats.org/officeDocument/2006/relationships/hyperlink" Target="https://podminky.urs.cz/item/CS_URS_2021_01/915211112" TargetMode="External"/><Relationship Id="rId10" Type="http://schemas.openxmlformats.org/officeDocument/2006/relationships/hyperlink" Target="https://podminky.urs.cz/item/CS_URS_2021_01/113154121" TargetMode="External"/><Relationship Id="rId31" Type="http://schemas.openxmlformats.org/officeDocument/2006/relationships/hyperlink" Target="https://podminky.urs.cz/item/CS_URS_2021_01/212752412" TargetMode="External"/><Relationship Id="rId44" Type="http://schemas.openxmlformats.org/officeDocument/2006/relationships/hyperlink" Target="https://podminky.urs.cz/item/CS_URS_2021_01/59245018" TargetMode="External"/><Relationship Id="rId52" Type="http://schemas.openxmlformats.org/officeDocument/2006/relationships/hyperlink" Target="https://podminky.urs.cz/item/CS_URS_2021_01/915111112" TargetMode="External"/><Relationship Id="rId60" Type="http://schemas.openxmlformats.org/officeDocument/2006/relationships/hyperlink" Target="https://podminky.urs.cz/item/CS_URS_2021_01/915221122" TargetMode="External"/><Relationship Id="rId65" Type="http://schemas.openxmlformats.org/officeDocument/2006/relationships/hyperlink" Target="https://podminky.urs.cz/item/CS_URS_2021_01/58380004" TargetMode="External"/><Relationship Id="rId73" Type="http://schemas.openxmlformats.org/officeDocument/2006/relationships/hyperlink" Target="https://podminky.urs.cz/item/CS_URS_2021_01/919735111" TargetMode="External"/><Relationship Id="rId78" Type="http://schemas.openxmlformats.org/officeDocument/2006/relationships/hyperlink" Target="https://podminky.urs.cz/item/CS_URS_2021_01/997013847" TargetMode="External"/><Relationship Id="rId81" Type="http://schemas.openxmlformats.org/officeDocument/2006/relationships/hyperlink" Target="https://podminky.urs.cz/item/CS_URS_2021_01/997221862" TargetMode="External"/><Relationship Id="rId86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1/212752111" TargetMode="External"/><Relationship Id="rId18" Type="http://schemas.openxmlformats.org/officeDocument/2006/relationships/hyperlink" Target="https://podminky.urs.cz/item/CS_URS_2021_01/271532212" TargetMode="External"/><Relationship Id="rId26" Type="http://schemas.openxmlformats.org/officeDocument/2006/relationships/hyperlink" Target="https://podminky.urs.cz/item/CS_URS_2021_01/283111113" TargetMode="External"/><Relationship Id="rId39" Type="http://schemas.openxmlformats.org/officeDocument/2006/relationships/hyperlink" Target="https://podminky.urs.cz/item/CS_URS_2021_01/334791112" TargetMode="External"/><Relationship Id="rId21" Type="http://schemas.openxmlformats.org/officeDocument/2006/relationships/hyperlink" Target="https://podminky.urs.cz/item/CS_URS_2021_01/274354111" TargetMode="External"/><Relationship Id="rId34" Type="http://schemas.openxmlformats.org/officeDocument/2006/relationships/hyperlink" Target="https://podminky.urs.cz/item/CS_URS_2021_01/317361016" TargetMode="External"/><Relationship Id="rId42" Type="http://schemas.openxmlformats.org/officeDocument/2006/relationships/hyperlink" Target="https://podminky.urs.cz/item/CS_URS_2021_01/451351211" TargetMode="External"/><Relationship Id="rId47" Type="http://schemas.openxmlformats.org/officeDocument/2006/relationships/hyperlink" Target="https://podminky.urs.cz/item/CS_URS_2021_01/28613290" TargetMode="External"/><Relationship Id="rId50" Type="http://schemas.openxmlformats.org/officeDocument/2006/relationships/hyperlink" Target="https://podminky.urs.cz/item/CS_URS_2021_01/911121111" TargetMode="External"/><Relationship Id="rId55" Type="http://schemas.openxmlformats.org/officeDocument/2006/relationships/hyperlink" Target="https://podminky.urs.cz/item/CS_URS_2021_01/977151111" TargetMode="External"/><Relationship Id="rId63" Type="http://schemas.openxmlformats.org/officeDocument/2006/relationships/hyperlink" Target="https://podminky.urs.cz/item/CS_URS_2021_01/711491272" TargetMode="External"/><Relationship Id="rId7" Type="http://schemas.openxmlformats.org/officeDocument/2006/relationships/hyperlink" Target="https://podminky.urs.cz/item/CS_URS_2021_01/181951111" TargetMode="External"/><Relationship Id="rId2" Type="http://schemas.openxmlformats.org/officeDocument/2006/relationships/hyperlink" Target="https://podminky.urs.cz/item/CS_URS_2021_01/115101201" TargetMode="External"/><Relationship Id="rId16" Type="http://schemas.openxmlformats.org/officeDocument/2006/relationships/hyperlink" Target="https://podminky.urs.cz/item/CS_URS_2021_01/225511114" TargetMode="External"/><Relationship Id="rId20" Type="http://schemas.openxmlformats.org/officeDocument/2006/relationships/hyperlink" Target="https://podminky.urs.cz/item/CS_URS_2021_01/274321191" TargetMode="External"/><Relationship Id="rId29" Type="http://schemas.openxmlformats.org/officeDocument/2006/relationships/hyperlink" Target="https://podminky.urs.cz/item/CS_URS_2021_01/283131113" TargetMode="External"/><Relationship Id="rId41" Type="http://schemas.openxmlformats.org/officeDocument/2006/relationships/hyperlink" Target="https://podminky.urs.cz/item/CS_URS_2021_01/451351111" TargetMode="External"/><Relationship Id="rId54" Type="http://schemas.openxmlformats.org/officeDocument/2006/relationships/hyperlink" Target="https://podminky.urs.cz/item/CS_URS_2021_01/931995111" TargetMode="External"/><Relationship Id="rId62" Type="http://schemas.openxmlformats.org/officeDocument/2006/relationships/hyperlink" Target="https://podminky.urs.cz/item/CS_URS_2021_01/28322005" TargetMode="External"/><Relationship Id="rId1" Type="http://schemas.openxmlformats.org/officeDocument/2006/relationships/hyperlink" Target="https://podminky.urs.cz/item/CS_URS_2021_01/112251102" TargetMode="External"/><Relationship Id="rId6" Type="http://schemas.openxmlformats.org/officeDocument/2006/relationships/hyperlink" Target="https://podminky.urs.cz/item/CS_URS_2021_01/00572474" TargetMode="External"/><Relationship Id="rId11" Type="http://schemas.openxmlformats.org/officeDocument/2006/relationships/hyperlink" Target="https://podminky.urs.cz/item/CS_URS_2021_01/211971121" TargetMode="External"/><Relationship Id="rId24" Type="http://schemas.openxmlformats.org/officeDocument/2006/relationships/hyperlink" Target="https://podminky.urs.cz/item/CS_URS_2021_01/282602112" TargetMode="External"/><Relationship Id="rId32" Type="http://schemas.openxmlformats.org/officeDocument/2006/relationships/hyperlink" Target="https://podminky.urs.cz/item/CS_URS_2021_01/317353111" TargetMode="External"/><Relationship Id="rId37" Type="http://schemas.openxmlformats.org/officeDocument/2006/relationships/hyperlink" Target="https://podminky.urs.cz/item/CS_URS_2021_01/327351221" TargetMode="External"/><Relationship Id="rId40" Type="http://schemas.openxmlformats.org/officeDocument/2006/relationships/hyperlink" Target="https://podminky.urs.cz/item/CS_URS_2021_01/451315114" TargetMode="External"/><Relationship Id="rId45" Type="http://schemas.openxmlformats.org/officeDocument/2006/relationships/hyperlink" Target="https://podminky.urs.cz/item/CS_URS_2021_01/628611131" TargetMode="External"/><Relationship Id="rId53" Type="http://schemas.openxmlformats.org/officeDocument/2006/relationships/hyperlink" Target="https://podminky.urs.cz/item/CS_URS_2021_01/931994171" TargetMode="External"/><Relationship Id="rId58" Type="http://schemas.openxmlformats.org/officeDocument/2006/relationships/hyperlink" Target="https://podminky.urs.cz/item/CS_URS_2021_01/11163150" TargetMode="External"/><Relationship Id="rId66" Type="http://schemas.openxmlformats.org/officeDocument/2006/relationships/drawing" Target="../drawings/drawing3.xml"/><Relationship Id="rId5" Type="http://schemas.openxmlformats.org/officeDocument/2006/relationships/hyperlink" Target="https://podminky.urs.cz/item/CS_URS_2021_01/174151101" TargetMode="External"/><Relationship Id="rId15" Type="http://schemas.openxmlformats.org/officeDocument/2006/relationships/hyperlink" Target="https://podminky.urs.cz/item/CS_URS_2021_01/225511112" TargetMode="External"/><Relationship Id="rId23" Type="http://schemas.openxmlformats.org/officeDocument/2006/relationships/hyperlink" Target="https://podminky.urs.cz/item/CS_URS_2021_01/274361116" TargetMode="External"/><Relationship Id="rId28" Type="http://schemas.openxmlformats.org/officeDocument/2006/relationships/hyperlink" Target="https://podminky.urs.cz/item/CS_URS_2021_01/283111123" TargetMode="External"/><Relationship Id="rId36" Type="http://schemas.openxmlformats.org/officeDocument/2006/relationships/hyperlink" Target="https://podminky.urs.cz/item/CS_URS_2021_01/327351211" TargetMode="External"/><Relationship Id="rId49" Type="http://schemas.openxmlformats.org/officeDocument/2006/relationships/hyperlink" Target="https://podminky.urs.cz/item/CS_URS_2021_01/28613321" TargetMode="External"/><Relationship Id="rId57" Type="http://schemas.openxmlformats.org/officeDocument/2006/relationships/hyperlink" Target="https://podminky.urs.cz/item/CS_URS_2021_01/711112001" TargetMode="External"/><Relationship Id="rId61" Type="http://schemas.openxmlformats.org/officeDocument/2006/relationships/hyperlink" Target="https://podminky.urs.cz/item/CS_URS_2021_01/711471053" TargetMode="External"/><Relationship Id="rId10" Type="http://schemas.openxmlformats.org/officeDocument/2006/relationships/hyperlink" Target="https://podminky.urs.cz/item/CS_URS_2021_01/10364101" TargetMode="External"/><Relationship Id="rId19" Type="http://schemas.openxmlformats.org/officeDocument/2006/relationships/hyperlink" Target="https://podminky.urs.cz/item/CS_URS_2021_01/274321117" TargetMode="External"/><Relationship Id="rId31" Type="http://schemas.openxmlformats.org/officeDocument/2006/relationships/hyperlink" Target="https://podminky.urs.cz/item/CS_URS_2021_01/317321018" TargetMode="External"/><Relationship Id="rId44" Type="http://schemas.openxmlformats.org/officeDocument/2006/relationships/hyperlink" Target="https://podminky.urs.cz/item/CS_URS_2021_01/451573111" TargetMode="External"/><Relationship Id="rId52" Type="http://schemas.openxmlformats.org/officeDocument/2006/relationships/hyperlink" Target="https://podminky.urs.cz/item/CS_URS_2021_01/931994132" TargetMode="External"/><Relationship Id="rId60" Type="http://schemas.openxmlformats.org/officeDocument/2006/relationships/hyperlink" Target="https://podminky.urs.cz/item/CS_URS_2021_01/11163152" TargetMode="External"/><Relationship Id="rId65" Type="http://schemas.openxmlformats.org/officeDocument/2006/relationships/hyperlink" Target="https://podminky.urs.cz/item/CS_URS_2021_01/998711101" TargetMode="External"/><Relationship Id="rId4" Type="http://schemas.openxmlformats.org/officeDocument/2006/relationships/hyperlink" Target="https://podminky.urs.cz/item/CS_URS_2021_01/171201231" TargetMode="External"/><Relationship Id="rId9" Type="http://schemas.openxmlformats.org/officeDocument/2006/relationships/hyperlink" Target="https://podminky.urs.cz/item/CS_URS_2021_01/182351023" TargetMode="External"/><Relationship Id="rId14" Type="http://schemas.openxmlformats.org/officeDocument/2006/relationships/hyperlink" Target="https://podminky.urs.cz/item/CS_URS_2021_01/212752131" TargetMode="External"/><Relationship Id="rId22" Type="http://schemas.openxmlformats.org/officeDocument/2006/relationships/hyperlink" Target="https://podminky.urs.cz/item/CS_URS_2021_01/274354211" TargetMode="External"/><Relationship Id="rId27" Type="http://schemas.openxmlformats.org/officeDocument/2006/relationships/hyperlink" Target="https://podminky.urs.cz/item/CS_URS_2021_01/14011078" TargetMode="External"/><Relationship Id="rId30" Type="http://schemas.openxmlformats.org/officeDocument/2006/relationships/hyperlink" Target="https://podminky.urs.cz/item/CS_URS_2021_01/13611248" TargetMode="External"/><Relationship Id="rId35" Type="http://schemas.openxmlformats.org/officeDocument/2006/relationships/hyperlink" Target="https://podminky.urs.cz/item/CS_URS_2021_01/327324127" TargetMode="External"/><Relationship Id="rId43" Type="http://schemas.openxmlformats.org/officeDocument/2006/relationships/hyperlink" Target="https://podminky.urs.cz/item/CS_URS_2021_01/451477121" TargetMode="External"/><Relationship Id="rId48" Type="http://schemas.openxmlformats.org/officeDocument/2006/relationships/hyperlink" Target="https://podminky.urs.cz/item/CS_URS_2021_01/877355121" TargetMode="External"/><Relationship Id="rId56" Type="http://schemas.openxmlformats.org/officeDocument/2006/relationships/hyperlink" Target="https://podminky.urs.cz/item/CS_URS_2021_01/998153131" TargetMode="External"/><Relationship Id="rId64" Type="http://schemas.openxmlformats.org/officeDocument/2006/relationships/hyperlink" Target="https://podminky.urs.cz/item/CS_URS_2021_01/69311202" TargetMode="External"/><Relationship Id="rId8" Type="http://schemas.openxmlformats.org/officeDocument/2006/relationships/hyperlink" Target="https://podminky.urs.cz/item/CS_URS_2021_01/181951112" TargetMode="External"/><Relationship Id="rId51" Type="http://schemas.openxmlformats.org/officeDocument/2006/relationships/hyperlink" Target="https://podminky.urs.cz/item/CS_URS_2021_01/55342351-1" TargetMode="External"/><Relationship Id="rId3" Type="http://schemas.openxmlformats.org/officeDocument/2006/relationships/hyperlink" Target="https://podminky.urs.cz/item/CS_URS_2021_01/132251253" TargetMode="External"/><Relationship Id="rId12" Type="http://schemas.openxmlformats.org/officeDocument/2006/relationships/hyperlink" Target="https://podminky.urs.cz/item/CS_URS_2021_01/69311081" TargetMode="External"/><Relationship Id="rId17" Type="http://schemas.openxmlformats.org/officeDocument/2006/relationships/hyperlink" Target="https://podminky.urs.cz/item/CS_URS_2021_01/225511116" TargetMode="External"/><Relationship Id="rId25" Type="http://schemas.openxmlformats.org/officeDocument/2006/relationships/hyperlink" Target="https://podminky.urs.cz/item/CS_URS_2021_01/58521113" TargetMode="External"/><Relationship Id="rId33" Type="http://schemas.openxmlformats.org/officeDocument/2006/relationships/hyperlink" Target="https://podminky.urs.cz/item/CS_URS_2021_01/317353112" TargetMode="External"/><Relationship Id="rId38" Type="http://schemas.openxmlformats.org/officeDocument/2006/relationships/hyperlink" Target="https://podminky.urs.cz/item/CS_URS_2021_01/327361006" TargetMode="External"/><Relationship Id="rId46" Type="http://schemas.openxmlformats.org/officeDocument/2006/relationships/hyperlink" Target="https://podminky.urs.cz/item/CS_URS_2021_01/877260320" TargetMode="External"/><Relationship Id="rId59" Type="http://schemas.openxmlformats.org/officeDocument/2006/relationships/hyperlink" Target="https://podminky.urs.cz/item/CS_URS_2021_01/71111200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040001000" TargetMode="External"/><Relationship Id="rId3" Type="http://schemas.openxmlformats.org/officeDocument/2006/relationships/hyperlink" Target="https://podminky.urs.cz/item/CS_URS_2021_01/013002000" TargetMode="External"/><Relationship Id="rId7" Type="http://schemas.openxmlformats.org/officeDocument/2006/relationships/hyperlink" Target="https://podminky.urs.cz/item/CS_URS_2021_01/034503000" TargetMode="External"/><Relationship Id="rId2" Type="http://schemas.openxmlformats.org/officeDocument/2006/relationships/hyperlink" Target="https://podminky.urs.cz/item/CS_URS_2021_01/012203000" TargetMode="External"/><Relationship Id="rId1" Type="http://schemas.openxmlformats.org/officeDocument/2006/relationships/hyperlink" Target="https://podminky.urs.cz/item/CS_URS_2021_01/012002000" TargetMode="External"/><Relationship Id="rId6" Type="http://schemas.openxmlformats.org/officeDocument/2006/relationships/hyperlink" Target="https://podminky.urs.cz/item/CS_URS_2021_01/034303000" TargetMode="External"/><Relationship Id="rId5" Type="http://schemas.openxmlformats.org/officeDocument/2006/relationships/hyperlink" Target="https://podminky.urs.cz/item/CS_URS_2021_01/031103000" TargetMode="External"/><Relationship Id="rId10" Type="http://schemas.openxmlformats.org/officeDocument/2006/relationships/drawing" Target="../drawings/drawing4.xml"/><Relationship Id="rId4" Type="http://schemas.openxmlformats.org/officeDocument/2006/relationships/hyperlink" Target="https://podminky.urs.cz/item/CS_URS_2021_01/030001000" TargetMode="External"/><Relationship Id="rId9" Type="http://schemas.openxmlformats.org/officeDocument/2006/relationships/hyperlink" Target="https://podminky.urs.cz/item/CS_URS_2021_01/06000100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opLeftCell="A76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customWidth="1"/>
    <col min="44" max="44" width="13.6640625" style="1" customWidth="1"/>
    <col min="45" max="47" width="25.777343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09375" style="1" hidden="1" customWidth="1"/>
    <col min="54" max="54" width="25" style="1" hidden="1" customWidth="1"/>
    <col min="55" max="55" width="21.6640625" style="1" hidden="1" customWidth="1"/>
    <col min="56" max="56" width="19.109375" style="1" hidden="1" customWidth="1"/>
    <col min="57" max="57" width="66.44140625" style="1" customWidth="1"/>
    <col min="71" max="91" width="9.33203125" style="1" hidden="1"/>
  </cols>
  <sheetData>
    <row r="1" spans="1:74" ht="10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7" customHeight="1">
      <c r="AR2" s="349"/>
      <c r="AS2" s="349"/>
      <c r="AT2" s="349"/>
      <c r="AU2" s="349"/>
      <c r="AV2" s="349"/>
      <c r="AW2" s="349"/>
      <c r="AX2" s="349"/>
      <c r="AY2" s="349"/>
      <c r="AZ2" s="349"/>
      <c r="BA2" s="349"/>
      <c r="BB2" s="349"/>
      <c r="BC2" s="349"/>
      <c r="BD2" s="349"/>
      <c r="BE2" s="349"/>
      <c r="BS2" s="17" t="s">
        <v>6</v>
      </c>
      <c r="BT2" s="17" t="s">
        <v>7</v>
      </c>
    </row>
    <row r="3" spans="1:74" s="1" customFormat="1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313" t="s">
        <v>14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22"/>
      <c r="AQ5" s="22"/>
      <c r="AR5" s="20"/>
      <c r="BE5" s="310" t="s">
        <v>15</v>
      </c>
      <c r="BS5" s="17" t="s">
        <v>6</v>
      </c>
    </row>
    <row r="6" spans="1:74" s="1" customFormat="1" ht="37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315" t="s">
        <v>17</v>
      </c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G6" s="314"/>
      <c r="AH6" s="314"/>
      <c r="AI6" s="314"/>
      <c r="AJ6" s="314"/>
      <c r="AK6" s="314"/>
      <c r="AL6" s="314"/>
      <c r="AM6" s="314"/>
      <c r="AN6" s="314"/>
      <c r="AO6" s="314"/>
      <c r="AP6" s="22"/>
      <c r="AQ6" s="22"/>
      <c r="AR6" s="20"/>
      <c r="BE6" s="311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19</v>
      </c>
      <c r="AO7" s="22"/>
      <c r="AP7" s="22"/>
      <c r="AQ7" s="22"/>
      <c r="AR7" s="20"/>
      <c r="BE7" s="311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311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1"/>
      <c r="BS9" s="17" t="s">
        <v>6</v>
      </c>
    </row>
    <row r="10" spans="1:74" s="1" customFormat="1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1"/>
      <c r="BS10" s="17" t="s">
        <v>6</v>
      </c>
    </row>
    <row r="11" spans="1:74" s="1" customFormat="1" ht="18.5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1"/>
      <c r="BS11" s="17" t="s">
        <v>6</v>
      </c>
    </row>
    <row r="12" spans="1:74" s="1" customFormat="1" ht="7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1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30</v>
      </c>
      <c r="AO13" s="22"/>
      <c r="AP13" s="22"/>
      <c r="AQ13" s="22"/>
      <c r="AR13" s="20"/>
      <c r="BE13" s="311"/>
      <c r="BS13" s="17" t="s">
        <v>6</v>
      </c>
    </row>
    <row r="14" spans="1:74" ht="12.5">
      <c r="B14" s="21"/>
      <c r="C14" s="22"/>
      <c r="D14" s="22"/>
      <c r="E14" s="316" t="s">
        <v>30</v>
      </c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7"/>
      <c r="AJ14" s="317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311"/>
      <c r="BS14" s="17" t="s">
        <v>6</v>
      </c>
    </row>
    <row r="15" spans="1:74" s="1" customFormat="1" ht="7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1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1"/>
      <c r="BS16" s="17" t="s">
        <v>4</v>
      </c>
    </row>
    <row r="17" spans="1:71" s="1" customFormat="1" ht="18.5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11"/>
      <c r="BS17" s="17" t="s">
        <v>33</v>
      </c>
    </row>
    <row r="18" spans="1:71" s="1" customFormat="1" ht="7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1"/>
      <c r="BS18" s="17" t="s">
        <v>6</v>
      </c>
    </row>
    <row r="19" spans="1:71" s="1" customFormat="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1"/>
      <c r="BS19" s="17" t="s">
        <v>6</v>
      </c>
    </row>
    <row r="20" spans="1:71" s="1" customFormat="1" ht="18.5" customHeight="1">
      <c r="B20" s="21"/>
      <c r="C20" s="22"/>
      <c r="D20" s="22"/>
      <c r="E20" s="27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19</v>
      </c>
      <c r="AO20" s="22"/>
      <c r="AP20" s="22"/>
      <c r="AQ20" s="22"/>
      <c r="AR20" s="20"/>
      <c r="BE20" s="311"/>
      <c r="BS20" s="17" t="s">
        <v>33</v>
      </c>
    </row>
    <row r="21" spans="1:71" s="1" customFormat="1" ht="7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1"/>
    </row>
    <row r="22" spans="1:71" s="1" customFormat="1" ht="12" customHeight="1">
      <c r="B22" s="21"/>
      <c r="C22" s="22"/>
      <c r="D22" s="29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1"/>
    </row>
    <row r="23" spans="1:71" s="1" customFormat="1" ht="47.25" customHeight="1">
      <c r="B23" s="21"/>
      <c r="C23" s="22"/>
      <c r="D23" s="22"/>
      <c r="E23" s="318" t="s">
        <v>37</v>
      </c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8"/>
      <c r="AI23" s="318"/>
      <c r="AJ23" s="318"/>
      <c r="AK23" s="318"/>
      <c r="AL23" s="318"/>
      <c r="AM23" s="318"/>
      <c r="AN23" s="318"/>
      <c r="AO23" s="22"/>
      <c r="AP23" s="22"/>
      <c r="AQ23" s="22"/>
      <c r="AR23" s="20"/>
      <c r="BE23" s="311"/>
    </row>
    <row r="24" spans="1:71" s="1" customFormat="1" ht="7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1"/>
    </row>
    <row r="25" spans="1:71" s="1" customFormat="1" ht="7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311"/>
    </row>
    <row r="26" spans="1:71" s="2" customFormat="1" ht="25.9" customHeight="1">
      <c r="A26" s="34"/>
      <c r="B26" s="35"/>
      <c r="C26" s="36"/>
      <c r="D26" s="37" t="s">
        <v>38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19">
        <f>ROUND(AG54,2)</f>
        <v>0</v>
      </c>
      <c r="AL26" s="320"/>
      <c r="AM26" s="320"/>
      <c r="AN26" s="320"/>
      <c r="AO26" s="320"/>
      <c r="AP26" s="36"/>
      <c r="AQ26" s="36"/>
      <c r="AR26" s="39"/>
      <c r="BE26" s="311"/>
    </row>
    <row r="27" spans="1:71" s="2" customFormat="1" ht="7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311"/>
    </row>
    <row r="28" spans="1:71" s="2" customFormat="1" ht="12.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21" t="s">
        <v>39</v>
      </c>
      <c r="M28" s="321"/>
      <c r="N28" s="321"/>
      <c r="O28" s="321"/>
      <c r="P28" s="321"/>
      <c r="Q28" s="36"/>
      <c r="R28" s="36"/>
      <c r="S28" s="36"/>
      <c r="T28" s="36"/>
      <c r="U28" s="36"/>
      <c r="V28" s="36"/>
      <c r="W28" s="321" t="s">
        <v>40</v>
      </c>
      <c r="X28" s="321"/>
      <c r="Y28" s="321"/>
      <c r="Z28" s="321"/>
      <c r="AA28" s="321"/>
      <c r="AB28" s="321"/>
      <c r="AC28" s="321"/>
      <c r="AD28" s="321"/>
      <c r="AE28" s="321"/>
      <c r="AF28" s="36"/>
      <c r="AG28" s="36"/>
      <c r="AH28" s="36"/>
      <c r="AI28" s="36"/>
      <c r="AJ28" s="36"/>
      <c r="AK28" s="321" t="s">
        <v>41</v>
      </c>
      <c r="AL28" s="321"/>
      <c r="AM28" s="321"/>
      <c r="AN28" s="321"/>
      <c r="AO28" s="321"/>
      <c r="AP28" s="36"/>
      <c r="AQ28" s="36"/>
      <c r="AR28" s="39"/>
      <c r="BE28" s="311"/>
    </row>
    <row r="29" spans="1:71" s="3" customFormat="1" ht="14.4" customHeight="1">
      <c r="B29" s="40"/>
      <c r="C29" s="41"/>
      <c r="D29" s="29" t="s">
        <v>42</v>
      </c>
      <c r="E29" s="41"/>
      <c r="F29" s="29" t="s">
        <v>43</v>
      </c>
      <c r="G29" s="41"/>
      <c r="H29" s="41"/>
      <c r="I29" s="41"/>
      <c r="J29" s="41"/>
      <c r="K29" s="41"/>
      <c r="L29" s="324">
        <v>0.21</v>
      </c>
      <c r="M29" s="323"/>
      <c r="N29" s="323"/>
      <c r="O29" s="323"/>
      <c r="P29" s="323"/>
      <c r="Q29" s="41"/>
      <c r="R29" s="41"/>
      <c r="S29" s="41"/>
      <c r="T29" s="41"/>
      <c r="U29" s="41"/>
      <c r="V29" s="41"/>
      <c r="W29" s="322">
        <f>ROUND(AZ54, 2)</f>
        <v>0</v>
      </c>
      <c r="X29" s="323"/>
      <c r="Y29" s="323"/>
      <c r="Z29" s="323"/>
      <c r="AA29" s="323"/>
      <c r="AB29" s="323"/>
      <c r="AC29" s="323"/>
      <c r="AD29" s="323"/>
      <c r="AE29" s="323"/>
      <c r="AF29" s="41"/>
      <c r="AG29" s="41"/>
      <c r="AH29" s="41"/>
      <c r="AI29" s="41"/>
      <c r="AJ29" s="41"/>
      <c r="AK29" s="322">
        <f>ROUND(AV54, 2)</f>
        <v>0</v>
      </c>
      <c r="AL29" s="323"/>
      <c r="AM29" s="323"/>
      <c r="AN29" s="323"/>
      <c r="AO29" s="323"/>
      <c r="AP29" s="41"/>
      <c r="AQ29" s="41"/>
      <c r="AR29" s="42"/>
      <c r="BE29" s="312"/>
    </row>
    <row r="30" spans="1:71" s="3" customFormat="1" ht="14.4" customHeight="1">
      <c r="B30" s="40"/>
      <c r="C30" s="41"/>
      <c r="D30" s="41"/>
      <c r="E30" s="41"/>
      <c r="F30" s="29" t="s">
        <v>44</v>
      </c>
      <c r="G30" s="41"/>
      <c r="H30" s="41"/>
      <c r="I30" s="41"/>
      <c r="J30" s="41"/>
      <c r="K30" s="41"/>
      <c r="L30" s="324">
        <v>0.15</v>
      </c>
      <c r="M30" s="323"/>
      <c r="N30" s="323"/>
      <c r="O30" s="323"/>
      <c r="P30" s="323"/>
      <c r="Q30" s="41"/>
      <c r="R30" s="41"/>
      <c r="S30" s="41"/>
      <c r="T30" s="41"/>
      <c r="U30" s="41"/>
      <c r="V30" s="41"/>
      <c r="W30" s="322">
        <f>ROUND(BA54, 2)</f>
        <v>0</v>
      </c>
      <c r="X30" s="323"/>
      <c r="Y30" s="323"/>
      <c r="Z30" s="323"/>
      <c r="AA30" s="323"/>
      <c r="AB30" s="323"/>
      <c r="AC30" s="323"/>
      <c r="AD30" s="323"/>
      <c r="AE30" s="323"/>
      <c r="AF30" s="41"/>
      <c r="AG30" s="41"/>
      <c r="AH30" s="41"/>
      <c r="AI30" s="41"/>
      <c r="AJ30" s="41"/>
      <c r="AK30" s="322">
        <f>ROUND(AW54, 2)</f>
        <v>0</v>
      </c>
      <c r="AL30" s="323"/>
      <c r="AM30" s="323"/>
      <c r="AN30" s="323"/>
      <c r="AO30" s="323"/>
      <c r="AP30" s="41"/>
      <c r="AQ30" s="41"/>
      <c r="AR30" s="42"/>
      <c r="BE30" s="312"/>
    </row>
    <row r="31" spans="1:71" s="3" customFormat="1" ht="14.4" hidden="1" customHeight="1">
      <c r="B31" s="40"/>
      <c r="C31" s="41"/>
      <c r="D31" s="41"/>
      <c r="E31" s="41"/>
      <c r="F31" s="29" t="s">
        <v>45</v>
      </c>
      <c r="G31" s="41"/>
      <c r="H31" s="41"/>
      <c r="I31" s="41"/>
      <c r="J31" s="41"/>
      <c r="K31" s="41"/>
      <c r="L31" s="324">
        <v>0.21</v>
      </c>
      <c r="M31" s="323"/>
      <c r="N31" s="323"/>
      <c r="O31" s="323"/>
      <c r="P31" s="323"/>
      <c r="Q31" s="41"/>
      <c r="R31" s="41"/>
      <c r="S31" s="41"/>
      <c r="T31" s="41"/>
      <c r="U31" s="41"/>
      <c r="V31" s="41"/>
      <c r="W31" s="322">
        <f>ROUND(BB54, 2)</f>
        <v>0</v>
      </c>
      <c r="X31" s="323"/>
      <c r="Y31" s="323"/>
      <c r="Z31" s="323"/>
      <c r="AA31" s="323"/>
      <c r="AB31" s="323"/>
      <c r="AC31" s="323"/>
      <c r="AD31" s="323"/>
      <c r="AE31" s="323"/>
      <c r="AF31" s="41"/>
      <c r="AG31" s="41"/>
      <c r="AH31" s="41"/>
      <c r="AI31" s="41"/>
      <c r="AJ31" s="41"/>
      <c r="AK31" s="322">
        <v>0</v>
      </c>
      <c r="AL31" s="323"/>
      <c r="AM31" s="323"/>
      <c r="AN31" s="323"/>
      <c r="AO31" s="323"/>
      <c r="AP31" s="41"/>
      <c r="AQ31" s="41"/>
      <c r="AR31" s="42"/>
      <c r="BE31" s="312"/>
    </row>
    <row r="32" spans="1:71" s="3" customFormat="1" ht="14.4" hidden="1" customHeight="1">
      <c r="B32" s="40"/>
      <c r="C32" s="41"/>
      <c r="D32" s="41"/>
      <c r="E32" s="41"/>
      <c r="F32" s="29" t="s">
        <v>46</v>
      </c>
      <c r="G32" s="41"/>
      <c r="H32" s="41"/>
      <c r="I32" s="41"/>
      <c r="J32" s="41"/>
      <c r="K32" s="41"/>
      <c r="L32" s="324">
        <v>0.15</v>
      </c>
      <c r="M32" s="323"/>
      <c r="N32" s="323"/>
      <c r="O32" s="323"/>
      <c r="P32" s="323"/>
      <c r="Q32" s="41"/>
      <c r="R32" s="41"/>
      <c r="S32" s="41"/>
      <c r="T32" s="41"/>
      <c r="U32" s="41"/>
      <c r="V32" s="41"/>
      <c r="W32" s="322">
        <f>ROUND(BC54, 2)</f>
        <v>0</v>
      </c>
      <c r="X32" s="323"/>
      <c r="Y32" s="323"/>
      <c r="Z32" s="323"/>
      <c r="AA32" s="323"/>
      <c r="AB32" s="323"/>
      <c r="AC32" s="323"/>
      <c r="AD32" s="323"/>
      <c r="AE32" s="323"/>
      <c r="AF32" s="41"/>
      <c r="AG32" s="41"/>
      <c r="AH32" s="41"/>
      <c r="AI32" s="41"/>
      <c r="AJ32" s="41"/>
      <c r="AK32" s="322">
        <v>0</v>
      </c>
      <c r="AL32" s="323"/>
      <c r="AM32" s="323"/>
      <c r="AN32" s="323"/>
      <c r="AO32" s="323"/>
      <c r="AP32" s="41"/>
      <c r="AQ32" s="41"/>
      <c r="AR32" s="42"/>
      <c r="BE32" s="312"/>
    </row>
    <row r="33" spans="1:57" s="3" customFormat="1" ht="14.4" hidden="1" customHeight="1">
      <c r="B33" s="40"/>
      <c r="C33" s="41"/>
      <c r="D33" s="41"/>
      <c r="E33" s="41"/>
      <c r="F33" s="29" t="s">
        <v>47</v>
      </c>
      <c r="G33" s="41"/>
      <c r="H33" s="41"/>
      <c r="I33" s="41"/>
      <c r="J33" s="41"/>
      <c r="K33" s="41"/>
      <c r="L33" s="324">
        <v>0</v>
      </c>
      <c r="M33" s="323"/>
      <c r="N33" s="323"/>
      <c r="O33" s="323"/>
      <c r="P33" s="323"/>
      <c r="Q33" s="41"/>
      <c r="R33" s="41"/>
      <c r="S33" s="41"/>
      <c r="T33" s="41"/>
      <c r="U33" s="41"/>
      <c r="V33" s="41"/>
      <c r="W33" s="322">
        <f>ROUND(BD54, 2)</f>
        <v>0</v>
      </c>
      <c r="X33" s="323"/>
      <c r="Y33" s="323"/>
      <c r="Z33" s="323"/>
      <c r="AA33" s="323"/>
      <c r="AB33" s="323"/>
      <c r="AC33" s="323"/>
      <c r="AD33" s="323"/>
      <c r="AE33" s="323"/>
      <c r="AF33" s="41"/>
      <c r="AG33" s="41"/>
      <c r="AH33" s="41"/>
      <c r="AI33" s="41"/>
      <c r="AJ33" s="41"/>
      <c r="AK33" s="322">
        <v>0</v>
      </c>
      <c r="AL33" s="323"/>
      <c r="AM33" s="323"/>
      <c r="AN33" s="323"/>
      <c r="AO33" s="323"/>
      <c r="AP33" s="41"/>
      <c r="AQ33" s="41"/>
      <c r="AR33" s="42"/>
    </row>
    <row r="34" spans="1:57" s="2" customFormat="1" ht="7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" customHeight="1">
      <c r="A35" s="34"/>
      <c r="B35" s="35"/>
      <c r="C35" s="43"/>
      <c r="D35" s="44" t="s">
        <v>48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49</v>
      </c>
      <c r="U35" s="45"/>
      <c r="V35" s="45"/>
      <c r="W35" s="45"/>
      <c r="X35" s="325" t="s">
        <v>50</v>
      </c>
      <c r="Y35" s="326"/>
      <c r="Z35" s="326"/>
      <c r="AA35" s="326"/>
      <c r="AB35" s="326"/>
      <c r="AC35" s="45"/>
      <c r="AD35" s="45"/>
      <c r="AE35" s="45"/>
      <c r="AF35" s="45"/>
      <c r="AG35" s="45"/>
      <c r="AH35" s="45"/>
      <c r="AI35" s="45"/>
      <c r="AJ35" s="45"/>
      <c r="AK35" s="327">
        <f>SUM(AK26:AK33)</f>
        <v>0</v>
      </c>
      <c r="AL35" s="326"/>
      <c r="AM35" s="326"/>
      <c r="AN35" s="326"/>
      <c r="AO35" s="328"/>
      <c r="AP35" s="43"/>
      <c r="AQ35" s="43"/>
      <c r="AR35" s="39"/>
      <c r="BE35" s="34"/>
    </row>
    <row r="36" spans="1:57" s="2" customFormat="1" ht="7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7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7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5" customHeight="1">
      <c r="A42" s="34"/>
      <c r="B42" s="35"/>
      <c r="C42" s="23" t="s">
        <v>51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7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21SP019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7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329" t="str">
        <f>K6</f>
        <v>Karlovy Vary, ulice Nákladní - chodník</v>
      </c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56"/>
      <c r="AQ45" s="56"/>
      <c r="AR45" s="57"/>
    </row>
    <row r="46" spans="1:57" s="2" customFormat="1" ht="7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21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>k. ú. Rybáře (663 557)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23</v>
      </c>
      <c r="AJ47" s="36"/>
      <c r="AK47" s="36"/>
      <c r="AL47" s="36"/>
      <c r="AM47" s="331" t="str">
        <f>IF(AN8= "","",AN8)</f>
        <v>21. 6. 2021</v>
      </c>
      <c r="AN47" s="331"/>
      <c r="AO47" s="36"/>
      <c r="AP47" s="36"/>
      <c r="AQ47" s="36"/>
      <c r="AR47" s="39"/>
      <c r="BE47" s="34"/>
    </row>
    <row r="48" spans="1:57" s="2" customFormat="1" ht="7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15.15" customHeight="1">
      <c r="A49" s="34"/>
      <c r="B49" s="35"/>
      <c r="C49" s="29" t="s">
        <v>25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>Statutární město Karlovy Vary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31</v>
      </c>
      <c r="AJ49" s="36"/>
      <c r="AK49" s="36"/>
      <c r="AL49" s="36"/>
      <c r="AM49" s="332" t="str">
        <f>IF(E17="","",E17)</f>
        <v>STAVplan-CZ s.r.o.</v>
      </c>
      <c r="AN49" s="333"/>
      <c r="AO49" s="333"/>
      <c r="AP49" s="333"/>
      <c r="AQ49" s="36"/>
      <c r="AR49" s="39"/>
      <c r="AS49" s="334" t="s">
        <v>52</v>
      </c>
      <c r="AT49" s="335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15.15" customHeight="1">
      <c r="A50" s="34"/>
      <c r="B50" s="35"/>
      <c r="C50" s="29" t="s">
        <v>29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34</v>
      </c>
      <c r="AJ50" s="36"/>
      <c r="AK50" s="36"/>
      <c r="AL50" s="36"/>
      <c r="AM50" s="332" t="str">
        <f>IF(E20="","",E20)</f>
        <v xml:space="preserve"> </v>
      </c>
      <c r="AN50" s="333"/>
      <c r="AO50" s="333"/>
      <c r="AP50" s="333"/>
      <c r="AQ50" s="36"/>
      <c r="AR50" s="39"/>
      <c r="AS50" s="336"/>
      <c r="AT50" s="337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75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338"/>
      <c r="AT51" s="339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340" t="s">
        <v>53</v>
      </c>
      <c r="D52" s="341"/>
      <c r="E52" s="341"/>
      <c r="F52" s="341"/>
      <c r="G52" s="341"/>
      <c r="H52" s="66"/>
      <c r="I52" s="342" t="s">
        <v>54</v>
      </c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  <c r="AE52" s="341"/>
      <c r="AF52" s="341"/>
      <c r="AG52" s="343" t="s">
        <v>55</v>
      </c>
      <c r="AH52" s="341"/>
      <c r="AI52" s="341"/>
      <c r="AJ52" s="341"/>
      <c r="AK52" s="341"/>
      <c r="AL52" s="341"/>
      <c r="AM52" s="341"/>
      <c r="AN52" s="342" t="s">
        <v>56</v>
      </c>
      <c r="AO52" s="341"/>
      <c r="AP52" s="341"/>
      <c r="AQ52" s="67" t="s">
        <v>57</v>
      </c>
      <c r="AR52" s="39"/>
      <c r="AS52" s="68" t="s">
        <v>58</v>
      </c>
      <c r="AT52" s="69" t="s">
        <v>59</v>
      </c>
      <c r="AU52" s="69" t="s">
        <v>60</v>
      </c>
      <c r="AV52" s="69" t="s">
        <v>61</v>
      </c>
      <c r="AW52" s="69" t="s">
        <v>62</v>
      </c>
      <c r="AX52" s="69" t="s">
        <v>63</v>
      </c>
      <c r="AY52" s="69" t="s">
        <v>64</v>
      </c>
      <c r="AZ52" s="69" t="s">
        <v>65</v>
      </c>
      <c r="BA52" s="69" t="s">
        <v>66</v>
      </c>
      <c r="BB52" s="69" t="s">
        <v>67</v>
      </c>
      <c r="BC52" s="69" t="s">
        <v>68</v>
      </c>
      <c r="BD52" s="70" t="s">
        <v>69</v>
      </c>
      <c r="BE52" s="34"/>
    </row>
    <row r="53" spans="1:91" s="2" customFormat="1" ht="10.75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" customHeight="1">
      <c r="B54" s="74"/>
      <c r="C54" s="75" t="s">
        <v>70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347">
        <f>ROUND(SUM(AG55:AG57),2)</f>
        <v>0</v>
      </c>
      <c r="AH54" s="347"/>
      <c r="AI54" s="347"/>
      <c r="AJ54" s="347"/>
      <c r="AK54" s="347"/>
      <c r="AL54" s="347"/>
      <c r="AM54" s="347"/>
      <c r="AN54" s="348">
        <f>SUM(AG54,AT54)</f>
        <v>0</v>
      </c>
      <c r="AO54" s="348"/>
      <c r="AP54" s="348"/>
      <c r="AQ54" s="78" t="s">
        <v>19</v>
      </c>
      <c r="AR54" s="79"/>
      <c r="AS54" s="80">
        <f>ROUND(SUM(AS55:AS57),2)</f>
        <v>0</v>
      </c>
      <c r="AT54" s="81">
        <f>ROUND(SUM(AV54:AW54),2)</f>
        <v>0</v>
      </c>
      <c r="AU54" s="82">
        <f>ROUND(SUM(AU55:AU57),5)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ROUND(SUM(AZ55:AZ57),2)</f>
        <v>0</v>
      </c>
      <c r="BA54" s="81">
        <f>ROUND(SUM(BA55:BA57),2)</f>
        <v>0</v>
      </c>
      <c r="BB54" s="81">
        <f>ROUND(SUM(BB55:BB57),2)</f>
        <v>0</v>
      </c>
      <c r="BC54" s="81">
        <f>ROUND(SUM(BC55:BC57),2)</f>
        <v>0</v>
      </c>
      <c r="BD54" s="83">
        <f>ROUND(SUM(BD55:BD57),2)</f>
        <v>0</v>
      </c>
      <c r="BS54" s="84" t="s">
        <v>71</v>
      </c>
      <c r="BT54" s="84" t="s">
        <v>72</v>
      </c>
      <c r="BU54" s="85" t="s">
        <v>73</v>
      </c>
      <c r="BV54" s="84" t="s">
        <v>74</v>
      </c>
      <c r="BW54" s="84" t="s">
        <v>5</v>
      </c>
      <c r="BX54" s="84" t="s">
        <v>75</v>
      </c>
      <c r="CL54" s="84" t="s">
        <v>19</v>
      </c>
    </row>
    <row r="55" spans="1:91" s="7" customFormat="1" ht="16.5" customHeight="1">
      <c r="A55" s="86" t="s">
        <v>76</v>
      </c>
      <c r="B55" s="87"/>
      <c r="C55" s="88"/>
      <c r="D55" s="346" t="s">
        <v>77</v>
      </c>
      <c r="E55" s="346"/>
      <c r="F55" s="346"/>
      <c r="G55" s="346"/>
      <c r="H55" s="346"/>
      <c r="I55" s="89"/>
      <c r="J55" s="346" t="s">
        <v>78</v>
      </c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4">
        <f>'101 - Chodník'!J30</f>
        <v>0</v>
      </c>
      <c r="AH55" s="345"/>
      <c r="AI55" s="345"/>
      <c r="AJ55" s="345"/>
      <c r="AK55" s="345"/>
      <c r="AL55" s="345"/>
      <c r="AM55" s="345"/>
      <c r="AN55" s="344">
        <f>SUM(AG55,AT55)</f>
        <v>0</v>
      </c>
      <c r="AO55" s="345"/>
      <c r="AP55" s="345"/>
      <c r="AQ55" s="90" t="s">
        <v>79</v>
      </c>
      <c r="AR55" s="91"/>
      <c r="AS55" s="92">
        <v>0</v>
      </c>
      <c r="AT55" s="93">
        <f>ROUND(SUM(AV55:AW55),2)</f>
        <v>0</v>
      </c>
      <c r="AU55" s="94">
        <f>'101 - Chodník'!P88</f>
        <v>0</v>
      </c>
      <c r="AV55" s="93">
        <f>'101 - Chodník'!J33</f>
        <v>0</v>
      </c>
      <c r="AW55" s="93">
        <f>'101 - Chodník'!J34</f>
        <v>0</v>
      </c>
      <c r="AX55" s="93">
        <f>'101 - Chodník'!J35</f>
        <v>0</v>
      </c>
      <c r="AY55" s="93">
        <f>'101 - Chodník'!J36</f>
        <v>0</v>
      </c>
      <c r="AZ55" s="93">
        <f>'101 - Chodník'!F33</f>
        <v>0</v>
      </c>
      <c r="BA55" s="93">
        <f>'101 - Chodník'!F34</f>
        <v>0</v>
      </c>
      <c r="BB55" s="93">
        <f>'101 - Chodník'!F35</f>
        <v>0</v>
      </c>
      <c r="BC55" s="93">
        <f>'101 - Chodník'!F36</f>
        <v>0</v>
      </c>
      <c r="BD55" s="95">
        <f>'101 - Chodník'!F37</f>
        <v>0</v>
      </c>
      <c r="BT55" s="96" t="s">
        <v>80</v>
      </c>
      <c r="BV55" s="96" t="s">
        <v>74</v>
      </c>
      <c r="BW55" s="96" t="s">
        <v>81</v>
      </c>
      <c r="BX55" s="96" t="s">
        <v>5</v>
      </c>
      <c r="CL55" s="96" t="s">
        <v>19</v>
      </c>
      <c r="CM55" s="96" t="s">
        <v>82</v>
      </c>
    </row>
    <row r="56" spans="1:91" s="7" customFormat="1" ht="16.5" customHeight="1">
      <c r="A56" s="86" t="s">
        <v>76</v>
      </c>
      <c r="B56" s="87"/>
      <c r="C56" s="88"/>
      <c r="D56" s="346" t="s">
        <v>83</v>
      </c>
      <c r="E56" s="346"/>
      <c r="F56" s="346"/>
      <c r="G56" s="346"/>
      <c r="H56" s="346"/>
      <c r="I56" s="89"/>
      <c r="J56" s="346" t="s">
        <v>84</v>
      </c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6"/>
      <c r="AC56" s="346"/>
      <c r="AD56" s="346"/>
      <c r="AE56" s="346"/>
      <c r="AF56" s="346"/>
      <c r="AG56" s="344">
        <f>'201 - Opěrné stěny'!J30</f>
        <v>0</v>
      </c>
      <c r="AH56" s="345"/>
      <c r="AI56" s="345"/>
      <c r="AJ56" s="345"/>
      <c r="AK56" s="345"/>
      <c r="AL56" s="345"/>
      <c r="AM56" s="345"/>
      <c r="AN56" s="344">
        <f>SUM(AG56,AT56)</f>
        <v>0</v>
      </c>
      <c r="AO56" s="345"/>
      <c r="AP56" s="345"/>
      <c r="AQ56" s="90" t="s">
        <v>79</v>
      </c>
      <c r="AR56" s="91"/>
      <c r="AS56" s="92">
        <v>0</v>
      </c>
      <c r="AT56" s="93">
        <f>ROUND(SUM(AV56:AW56),2)</f>
        <v>0</v>
      </c>
      <c r="AU56" s="94">
        <f>'201 - Opěrné stěny'!P90</f>
        <v>0</v>
      </c>
      <c r="AV56" s="93">
        <f>'201 - Opěrné stěny'!J33</f>
        <v>0</v>
      </c>
      <c r="AW56" s="93">
        <f>'201 - Opěrné stěny'!J34</f>
        <v>0</v>
      </c>
      <c r="AX56" s="93">
        <f>'201 - Opěrné stěny'!J35</f>
        <v>0</v>
      </c>
      <c r="AY56" s="93">
        <f>'201 - Opěrné stěny'!J36</f>
        <v>0</v>
      </c>
      <c r="AZ56" s="93">
        <f>'201 - Opěrné stěny'!F33</f>
        <v>0</v>
      </c>
      <c r="BA56" s="93">
        <f>'201 - Opěrné stěny'!F34</f>
        <v>0</v>
      </c>
      <c r="BB56" s="93">
        <f>'201 - Opěrné stěny'!F35</f>
        <v>0</v>
      </c>
      <c r="BC56" s="93">
        <f>'201 - Opěrné stěny'!F36</f>
        <v>0</v>
      </c>
      <c r="BD56" s="95">
        <f>'201 - Opěrné stěny'!F37</f>
        <v>0</v>
      </c>
      <c r="BT56" s="96" t="s">
        <v>80</v>
      </c>
      <c r="BV56" s="96" t="s">
        <v>74</v>
      </c>
      <c r="BW56" s="96" t="s">
        <v>85</v>
      </c>
      <c r="BX56" s="96" t="s">
        <v>5</v>
      </c>
      <c r="CL56" s="96" t="s">
        <v>19</v>
      </c>
      <c r="CM56" s="96" t="s">
        <v>82</v>
      </c>
    </row>
    <row r="57" spans="1:91" s="7" customFormat="1" ht="16.5" customHeight="1">
      <c r="A57" s="86" t="s">
        <v>76</v>
      </c>
      <c r="B57" s="87"/>
      <c r="C57" s="88"/>
      <c r="D57" s="346" t="s">
        <v>86</v>
      </c>
      <c r="E57" s="346"/>
      <c r="F57" s="346"/>
      <c r="G57" s="346"/>
      <c r="H57" s="346"/>
      <c r="I57" s="89"/>
      <c r="J57" s="346" t="s">
        <v>87</v>
      </c>
      <c r="K57" s="346"/>
      <c r="L57" s="346"/>
      <c r="M57" s="346"/>
      <c r="N57" s="346"/>
      <c r="O57" s="346"/>
      <c r="P57" s="346"/>
      <c r="Q57" s="346"/>
      <c r="R57" s="346"/>
      <c r="S57" s="346"/>
      <c r="T57" s="346"/>
      <c r="U57" s="346"/>
      <c r="V57" s="346"/>
      <c r="W57" s="346"/>
      <c r="X57" s="346"/>
      <c r="Y57" s="346"/>
      <c r="Z57" s="346"/>
      <c r="AA57" s="346"/>
      <c r="AB57" s="346"/>
      <c r="AC57" s="346"/>
      <c r="AD57" s="346"/>
      <c r="AE57" s="346"/>
      <c r="AF57" s="346"/>
      <c r="AG57" s="344">
        <f>'VON - Vedlejší a ostatní ...'!J30</f>
        <v>0</v>
      </c>
      <c r="AH57" s="345"/>
      <c r="AI57" s="345"/>
      <c r="AJ57" s="345"/>
      <c r="AK57" s="345"/>
      <c r="AL57" s="345"/>
      <c r="AM57" s="345"/>
      <c r="AN57" s="344">
        <f>SUM(AG57,AT57)</f>
        <v>0</v>
      </c>
      <c r="AO57" s="345"/>
      <c r="AP57" s="345"/>
      <c r="AQ57" s="90" t="s">
        <v>86</v>
      </c>
      <c r="AR57" s="91"/>
      <c r="AS57" s="97">
        <v>0</v>
      </c>
      <c r="AT57" s="98">
        <f>ROUND(SUM(AV57:AW57),2)</f>
        <v>0</v>
      </c>
      <c r="AU57" s="99">
        <f>'VON - Vedlejší a ostatní ...'!P84</f>
        <v>0</v>
      </c>
      <c r="AV57" s="98">
        <f>'VON - Vedlejší a ostatní ...'!J33</f>
        <v>0</v>
      </c>
      <c r="AW57" s="98">
        <f>'VON - Vedlejší a ostatní ...'!J34</f>
        <v>0</v>
      </c>
      <c r="AX57" s="98">
        <f>'VON - Vedlejší a ostatní ...'!J35</f>
        <v>0</v>
      </c>
      <c r="AY57" s="98">
        <f>'VON - Vedlejší a ostatní ...'!J36</f>
        <v>0</v>
      </c>
      <c r="AZ57" s="98">
        <f>'VON - Vedlejší a ostatní ...'!F33</f>
        <v>0</v>
      </c>
      <c r="BA57" s="98">
        <f>'VON - Vedlejší a ostatní ...'!F34</f>
        <v>0</v>
      </c>
      <c r="BB57" s="98">
        <f>'VON - Vedlejší a ostatní ...'!F35</f>
        <v>0</v>
      </c>
      <c r="BC57" s="98">
        <f>'VON - Vedlejší a ostatní ...'!F36</f>
        <v>0</v>
      </c>
      <c r="BD57" s="100">
        <f>'VON - Vedlejší a ostatní ...'!F37</f>
        <v>0</v>
      </c>
      <c r="BT57" s="96" t="s">
        <v>80</v>
      </c>
      <c r="BV57" s="96" t="s">
        <v>74</v>
      </c>
      <c r="BW57" s="96" t="s">
        <v>88</v>
      </c>
      <c r="BX57" s="96" t="s">
        <v>5</v>
      </c>
      <c r="CL57" s="96" t="s">
        <v>19</v>
      </c>
      <c r="CM57" s="96" t="s">
        <v>82</v>
      </c>
    </row>
    <row r="58" spans="1:91" s="2" customFormat="1" ht="30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9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  <row r="59" spans="1:91" s="2" customFormat="1" ht="7" customHeight="1">
      <c r="A59" s="34"/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39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</sheetData>
  <sheetProtection algorithmName="SHA-512" hashValue="lyZnzBJEyp6oHTLUqGyUsXMsGr4YYe6Xp5Blv/Lw5F2kyN2eZgSPndaloC6G58tkg2iCPZZAE4qwKCzLtHoOwQ==" saltValue="7VX9JeFUM7Xihqy0L0yzirC4wB0zcgUcooCqHzhUyaeG1jZRNLwKkEgNwqYPZoXPdM+QfdrSatjfRycrqNPtAw==" spinCount="100000" sheet="1" objects="1" scenarios="1" formatColumns="0" formatRows="0"/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101 - Chodník'!C2" display="/"/>
    <hyperlink ref="A56" location="'201 - Opěrné stěny'!C2" display="/"/>
    <hyperlink ref="A57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27"/>
  <sheetViews>
    <sheetView showGridLines="0" tabSelected="1" topLeftCell="A107" workbookViewId="0"/>
  </sheetViews>
  <sheetFormatPr defaultRowHeight="14.5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1" width="22.33203125" style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7" t="s">
        <v>81</v>
      </c>
    </row>
    <row r="3" spans="1:46" s="1" customFormat="1" ht="7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82</v>
      </c>
    </row>
    <row r="4" spans="1:46" s="1" customFormat="1" ht="25" customHeight="1">
      <c r="B4" s="20"/>
      <c r="D4" s="103" t="s">
        <v>89</v>
      </c>
      <c r="L4" s="20"/>
      <c r="M4" s="104" t="s">
        <v>10</v>
      </c>
      <c r="AT4" s="17" t="s">
        <v>4</v>
      </c>
    </row>
    <row r="5" spans="1:46" s="1" customFormat="1" ht="7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0" t="str">
        <f>'Rekapitulace stavby'!K6</f>
        <v>Karlovy Vary, ulice Nákladní - chodník</v>
      </c>
      <c r="F7" s="351"/>
      <c r="G7" s="351"/>
      <c r="H7" s="351"/>
      <c r="L7" s="20"/>
    </row>
    <row r="8" spans="1:46" s="2" customFormat="1" ht="12" customHeight="1">
      <c r="A8" s="34"/>
      <c r="B8" s="39"/>
      <c r="C8" s="34"/>
      <c r="D8" s="105" t="s">
        <v>90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2" t="s">
        <v>91</v>
      </c>
      <c r="F9" s="353"/>
      <c r="G9" s="353"/>
      <c r="H9" s="353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21. 6. 2021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75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">
        <v>19</v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">
        <v>27</v>
      </c>
      <c r="F15" s="34"/>
      <c r="G15" s="34"/>
      <c r="H15" s="34"/>
      <c r="I15" s="105" t="s">
        <v>28</v>
      </c>
      <c r="J15" s="107" t="s">
        <v>19</v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29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4" t="str">
        <f>'Rekapitulace stavby'!E14</f>
        <v>Vyplň údaj</v>
      </c>
      <c r="F18" s="355"/>
      <c r="G18" s="355"/>
      <c r="H18" s="355"/>
      <c r="I18" s="105" t="s">
        <v>28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31</v>
      </c>
      <c r="E20" s="34"/>
      <c r="F20" s="34"/>
      <c r="G20" s="34"/>
      <c r="H20" s="34"/>
      <c r="I20" s="105" t="s">
        <v>26</v>
      </c>
      <c r="J20" s="107" t="s">
        <v>19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28</v>
      </c>
      <c r="J21" s="107" t="s">
        <v>19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34</v>
      </c>
      <c r="E23" s="34"/>
      <c r="F23" s="34"/>
      <c r="G23" s="34"/>
      <c r="H23" s="34"/>
      <c r="I23" s="105" t="s">
        <v>26</v>
      </c>
      <c r="J23" s="107" t="str">
        <f>IF('Rekapitulace stavby'!AN19="","",'Rekapitulace stavby'!AN19)</f>
        <v/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tr">
        <f>IF('Rekapitulace stavby'!E20="","",'Rekapitulace stavby'!E20)</f>
        <v xml:space="preserve"> </v>
      </c>
      <c r="F24" s="34"/>
      <c r="G24" s="34"/>
      <c r="H24" s="34"/>
      <c r="I24" s="105" t="s">
        <v>28</v>
      </c>
      <c r="J24" s="107" t="str">
        <f>IF('Rekapitulace stavby'!AN20="","",'Rekapitulace stavby'!AN20)</f>
        <v/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36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09"/>
      <c r="B27" s="110"/>
      <c r="C27" s="109"/>
      <c r="D27" s="109"/>
      <c r="E27" s="356" t="s">
        <v>19</v>
      </c>
      <c r="F27" s="356"/>
      <c r="G27" s="356"/>
      <c r="H27" s="356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7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4" customHeight="1">
      <c r="A30" s="34"/>
      <c r="B30" s="39"/>
      <c r="C30" s="34"/>
      <c r="D30" s="113" t="s">
        <v>38</v>
      </c>
      <c r="E30" s="34"/>
      <c r="F30" s="34"/>
      <c r="G30" s="34"/>
      <c r="H30" s="34"/>
      <c r="I30" s="34"/>
      <c r="J30" s="114">
        <f>ROUND(J88,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15" t="s">
        <v>40</v>
      </c>
      <c r="G32" s="34"/>
      <c r="H32" s="34"/>
      <c r="I32" s="115" t="s">
        <v>39</v>
      </c>
      <c r="J32" s="115" t="s">
        <v>41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16" t="s">
        <v>42</v>
      </c>
      <c r="E33" s="105" t="s">
        <v>43</v>
      </c>
      <c r="F33" s="117">
        <f>ROUND((SUM(BE88:BE726)),  2)</f>
        <v>0</v>
      </c>
      <c r="G33" s="34"/>
      <c r="H33" s="34"/>
      <c r="I33" s="118">
        <v>0.21</v>
      </c>
      <c r="J33" s="117">
        <f>ROUND(((SUM(BE88:BE726))*I33),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05" t="s">
        <v>44</v>
      </c>
      <c r="F34" s="117">
        <f>ROUND((SUM(BF88:BF726)),  2)</f>
        <v>0</v>
      </c>
      <c r="G34" s="34"/>
      <c r="H34" s="34"/>
      <c r="I34" s="118">
        <v>0.15</v>
      </c>
      <c r="J34" s="117">
        <f>ROUND(((SUM(BF88:BF726))*I34),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45</v>
      </c>
      <c r="F35" s="117">
        <f>ROUND((SUM(BG88:BG726)),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46</v>
      </c>
      <c r="F36" s="117">
        <f>ROUND((SUM(BH88:BH726)),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47</v>
      </c>
      <c r="F37" s="117">
        <f>ROUND((SUM(BI88:BI726)),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4" customHeight="1">
      <c r="A39" s="34"/>
      <c r="B39" s="39"/>
      <c r="C39" s="119"/>
      <c r="D39" s="120" t="s">
        <v>48</v>
      </c>
      <c r="E39" s="121"/>
      <c r="F39" s="121"/>
      <c r="G39" s="122" t="s">
        <v>49</v>
      </c>
      <c r="H39" s="123" t="s">
        <v>50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" customHeight="1">
      <c r="A45" s="34"/>
      <c r="B45" s="35"/>
      <c r="C45" s="23" t="s">
        <v>92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7" t="str">
        <f>E7</f>
        <v>Karlovy Vary, ulice Nákladní - chodník</v>
      </c>
      <c r="F48" s="358"/>
      <c r="G48" s="358"/>
      <c r="H48" s="358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90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29" t="str">
        <f>E9</f>
        <v>101 - Chodník</v>
      </c>
      <c r="F50" s="359"/>
      <c r="G50" s="359"/>
      <c r="H50" s="359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>k. ú. Rybáře (663 557)</v>
      </c>
      <c r="G52" s="36"/>
      <c r="H52" s="36"/>
      <c r="I52" s="29" t="s">
        <v>23</v>
      </c>
      <c r="J52" s="59" t="str">
        <f>IF(J12="","",J12)</f>
        <v>21. 6. 2021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15" customHeight="1">
      <c r="A54" s="34"/>
      <c r="B54" s="35"/>
      <c r="C54" s="29" t="s">
        <v>25</v>
      </c>
      <c r="D54" s="36"/>
      <c r="E54" s="36"/>
      <c r="F54" s="27" t="str">
        <f>E15</f>
        <v>Statutární město Karlovy Vary</v>
      </c>
      <c r="G54" s="36"/>
      <c r="H54" s="36"/>
      <c r="I54" s="29" t="s">
        <v>31</v>
      </c>
      <c r="J54" s="32" t="str">
        <f>E21</f>
        <v>STAVplan-CZ s.r.o.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29</v>
      </c>
      <c r="D55" s="36"/>
      <c r="E55" s="36"/>
      <c r="F55" s="27" t="str">
        <f>IF(E18="","",E18)</f>
        <v>Vyplň údaj</v>
      </c>
      <c r="G55" s="36"/>
      <c r="H55" s="36"/>
      <c r="I55" s="29" t="s">
        <v>34</v>
      </c>
      <c r="J55" s="32" t="str">
        <f>E24</f>
        <v xml:space="preserve"> 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2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93</v>
      </c>
      <c r="D57" s="131"/>
      <c r="E57" s="131"/>
      <c r="F57" s="131"/>
      <c r="G57" s="131"/>
      <c r="H57" s="131"/>
      <c r="I57" s="131"/>
      <c r="J57" s="132" t="s">
        <v>94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2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75" customHeight="1">
      <c r="A59" s="34"/>
      <c r="B59" s="35"/>
      <c r="C59" s="133" t="s">
        <v>70</v>
      </c>
      <c r="D59" s="36"/>
      <c r="E59" s="36"/>
      <c r="F59" s="36"/>
      <c r="G59" s="36"/>
      <c r="H59" s="36"/>
      <c r="I59" s="36"/>
      <c r="J59" s="77">
        <f>J88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95</v>
      </c>
    </row>
    <row r="60" spans="1:47" s="9" customFormat="1" ht="25" customHeight="1">
      <c r="B60" s="134"/>
      <c r="C60" s="135"/>
      <c r="D60" s="136" t="s">
        <v>96</v>
      </c>
      <c r="E60" s="137"/>
      <c r="F60" s="137"/>
      <c r="G60" s="137"/>
      <c r="H60" s="137"/>
      <c r="I60" s="137"/>
      <c r="J60" s="138">
        <f>J89</f>
        <v>0</v>
      </c>
      <c r="K60" s="135"/>
      <c r="L60" s="139"/>
    </row>
    <row r="61" spans="1:47" s="10" customFormat="1" ht="19.899999999999999" customHeight="1">
      <c r="B61" s="140"/>
      <c r="C61" s="141"/>
      <c r="D61" s="142" t="s">
        <v>97</v>
      </c>
      <c r="E61" s="143"/>
      <c r="F61" s="143"/>
      <c r="G61" s="143"/>
      <c r="H61" s="143"/>
      <c r="I61" s="143"/>
      <c r="J61" s="144">
        <f>J90</f>
        <v>0</v>
      </c>
      <c r="K61" s="141"/>
      <c r="L61" s="145"/>
    </row>
    <row r="62" spans="1:47" s="10" customFormat="1" ht="19.899999999999999" customHeight="1">
      <c r="B62" s="140"/>
      <c r="C62" s="141"/>
      <c r="D62" s="142" t="s">
        <v>98</v>
      </c>
      <c r="E62" s="143"/>
      <c r="F62" s="143"/>
      <c r="G62" s="143"/>
      <c r="H62" s="143"/>
      <c r="I62" s="143"/>
      <c r="J62" s="144">
        <f>J275</f>
        <v>0</v>
      </c>
      <c r="K62" s="141"/>
      <c r="L62" s="145"/>
    </row>
    <row r="63" spans="1:47" s="10" customFormat="1" ht="19.899999999999999" customHeight="1">
      <c r="B63" s="140"/>
      <c r="C63" s="141"/>
      <c r="D63" s="142" t="s">
        <v>99</v>
      </c>
      <c r="E63" s="143"/>
      <c r="F63" s="143"/>
      <c r="G63" s="143"/>
      <c r="H63" s="143"/>
      <c r="I63" s="143"/>
      <c r="J63" s="144">
        <f>J306</f>
        <v>0</v>
      </c>
      <c r="K63" s="141"/>
      <c r="L63" s="145"/>
    </row>
    <row r="64" spans="1:47" s="10" customFormat="1" ht="19.899999999999999" customHeight="1">
      <c r="B64" s="140"/>
      <c r="C64" s="141"/>
      <c r="D64" s="142" t="s">
        <v>100</v>
      </c>
      <c r="E64" s="143"/>
      <c r="F64" s="143"/>
      <c r="G64" s="143"/>
      <c r="H64" s="143"/>
      <c r="I64" s="143"/>
      <c r="J64" s="144">
        <f>J318</f>
        <v>0</v>
      </c>
      <c r="K64" s="141"/>
      <c r="L64" s="145"/>
    </row>
    <row r="65" spans="1:31" s="10" customFormat="1" ht="19.899999999999999" customHeight="1">
      <c r="B65" s="140"/>
      <c r="C65" s="141"/>
      <c r="D65" s="142" t="s">
        <v>101</v>
      </c>
      <c r="E65" s="143"/>
      <c r="F65" s="143"/>
      <c r="G65" s="143"/>
      <c r="H65" s="143"/>
      <c r="I65" s="143"/>
      <c r="J65" s="144">
        <f>J438</f>
        <v>0</v>
      </c>
      <c r="K65" s="141"/>
      <c r="L65" s="145"/>
    </row>
    <row r="66" spans="1:31" s="10" customFormat="1" ht="19.899999999999999" customHeight="1">
      <c r="B66" s="140"/>
      <c r="C66" s="141"/>
      <c r="D66" s="142" t="s">
        <v>102</v>
      </c>
      <c r="E66" s="143"/>
      <c r="F66" s="143"/>
      <c r="G66" s="143"/>
      <c r="H66" s="143"/>
      <c r="I66" s="143"/>
      <c r="J66" s="144">
        <f>J445</f>
        <v>0</v>
      </c>
      <c r="K66" s="141"/>
      <c r="L66" s="145"/>
    </row>
    <row r="67" spans="1:31" s="10" customFormat="1" ht="19.899999999999999" customHeight="1">
      <c r="B67" s="140"/>
      <c r="C67" s="141"/>
      <c r="D67" s="142" t="s">
        <v>103</v>
      </c>
      <c r="E67" s="143"/>
      <c r="F67" s="143"/>
      <c r="G67" s="143"/>
      <c r="H67" s="143"/>
      <c r="I67" s="143"/>
      <c r="J67" s="144">
        <f>J661</f>
        <v>0</v>
      </c>
      <c r="K67" s="141"/>
      <c r="L67" s="145"/>
    </row>
    <row r="68" spans="1:31" s="10" customFormat="1" ht="19.899999999999999" customHeight="1">
      <c r="B68" s="140"/>
      <c r="C68" s="141"/>
      <c r="D68" s="142" t="s">
        <v>104</v>
      </c>
      <c r="E68" s="143"/>
      <c r="F68" s="143"/>
      <c r="G68" s="143"/>
      <c r="H68" s="143"/>
      <c r="I68" s="143"/>
      <c r="J68" s="144">
        <f>J720</f>
        <v>0</v>
      </c>
      <c r="K68" s="141"/>
      <c r="L68" s="145"/>
    </row>
    <row r="69" spans="1:31" s="2" customFormat="1" ht="21.75" customHeight="1">
      <c r="A69" s="34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10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7" customHeight="1">
      <c r="A70" s="34"/>
      <c r="B70" s="47"/>
      <c r="C70" s="48"/>
      <c r="D70" s="48"/>
      <c r="E70" s="48"/>
      <c r="F70" s="48"/>
      <c r="G70" s="48"/>
      <c r="H70" s="48"/>
      <c r="I70" s="48"/>
      <c r="J70" s="48"/>
      <c r="K70" s="48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4" spans="1:31" s="2" customFormat="1" ht="7" customHeight="1">
      <c r="A74" s="34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25" customHeight="1">
      <c r="A75" s="34"/>
      <c r="B75" s="35"/>
      <c r="C75" s="23" t="s">
        <v>105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7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16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357" t="str">
        <f>E7</f>
        <v>Karlovy Vary, ulice Nákladní - chodník</v>
      </c>
      <c r="F78" s="358"/>
      <c r="G78" s="358"/>
      <c r="H78" s="358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90</v>
      </c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6.5" customHeight="1">
      <c r="A80" s="34"/>
      <c r="B80" s="35"/>
      <c r="C80" s="36"/>
      <c r="D80" s="36"/>
      <c r="E80" s="329" t="str">
        <f>E9</f>
        <v>101 - Chodník</v>
      </c>
      <c r="F80" s="359"/>
      <c r="G80" s="359"/>
      <c r="H80" s="359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7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2" customHeight="1">
      <c r="A82" s="34"/>
      <c r="B82" s="35"/>
      <c r="C82" s="29" t="s">
        <v>21</v>
      </c>
      <c r="D82" s="36"/>
      <c r="E82" s="36"/>
      <c r="F82" s="27" t="str">
        <f>F12</f>
        <v>k. ú. Rybáře (663 557)</v>
      </c>
      <c r="G82" s="36"/>
      <c r="H82" s="36"/>
      <c r="I82" s="29" t="s">
        <v>23</v>
      </c>
      <c r="J82" s="59" t="str">
        <f>IF(J12="","",J12)</f>
        <v>21. 6. 2021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7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5.15" customHeight="1">
      <c r="A84" s="34"/>
      <c r="B84" s="35"/>
      <c r="C84" s="29" t="s">
        <v>25</v>
      </c>
      <c r="D84" s="36"/>
      <c r="E84" s="36"/>
      <c r="F84" s="27" t="str">
        <f>E15</f>
        <v>Statutární město Karlovy Vary</v>
      </c>
      <c r="G84" s="36"/>
      <c r="H84" s="36"/>
      <c r="I84" s="29" t="s">
        <v>31</v>
      </c>
      <c r="J84" s="32" t="str">
        <f>E21</f>
        <v>STAVplan-CZ s.r.o.</v>
      </c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5.15" customHeight="1">
      <c r="A85" s="34"/>
      <c r="B85" s="35"/>
      <c r="C85" s="29" t="s">
        <v>29</v>
      </c>
      <c r="D85" s="36"/>
      <c r="E85" s="36"/>
      <c r="F85" s="27" t="str">
        <f>IF(E18="","",E18)</f>
        <v>Vyplň údaj</v>
      </c>
      <c r="G85" s="36"/>
      <c r="H85" s="36"/>
      <c r="I85" s="29" t="s">
        <v>34</v>
      </c>
      <c r="J85" s="32" t="str">
        <f>E24</f>
        <v xml:space="preserve"> </v>
      </c>
      <c r="K85" s="36"/>
      <c r="L85" s="10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10.2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0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11" customFormat="1" ht="29.25" customHeight="1">
      <c r="A87" s="146"/>
      <c r="B87" s="147"/>
      <c r="C87" s="148" t="s">
        <v>106</v>
      </c>
      <c r="D87" s="149" t="s">
        <v>57</v>
      </c>
      <c r="E87" s="149" t="s">
        <v>53</v>
      </c>
      <c r="F87" s="149" t="s">
        <v>54</v>
      </c>
      <c r="G87" s="149" t="s">
        <v>107</v>
      </c>
      <c r="H87" s="149" t="s">
        <v>108</v>
      </c>
      <c r="I87" s="149" t="s">
        <v>109</v>
      </c>
      <c r="J87" s="149" t="s">
        <v>94</v>
      </c>
      <c r="K87" s="150" t="s">
        <v>110</v>
      </c>
      <c r="L87" s="151"/>
      <c r="M87" s="68" t="s">
        <v>19</v>
      </c>
      <c r="N87" s="69" t="s">
        <v>42</v>
      </c>
      <c r="O87" s="69" t="s">
        <v>111</v>
      </c>
      <c r="P87" s="69" t="s">
        <v>112</v>
      </c>
      <c r="Q87" s="69" t="s">
        <v>113</v>
      </c>
      <c r="R87" s="69" t="s">
        <v>114</v>
      </c>
      <c r="S87" s="69" t="s">
        <v>115</v>
      </c>
      <c r="T87" s="70" t="s">
        <v>116</v>
      </c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</row>
    <row r="88" spans="1:65" s="2" customFormat="1" ht="22.75" customHeight="1">
      <c r="A88" s="34"/>
      <c r="B88" s="35"/>
      <c r="C88" s="75" t="s">
        <v>117</v>
      </c>
      <c r="D88" s="36"/>
      <c r="E88" s="36"/>
      <c r="F88" s="36"/>
      <c r="G88" s="36"/>
      <c r="H88" s="36"/>
      <c r="I88" s="36"/>
      <c r="J88" s="152">
        <f>BK88</f>
        <v>0</v>
      </c>
      <c r="K88" s="36"/>
      <c r="L88" s="39"/>
      <c r="M88" s="71"/>
      <c r="N88" s="153"/>
      <c r="O88" s="72"/>
      <c r="P88" s="154">
        <f>P89</f>
        <v>0</v>
      </c>
      <c r="Q88" s="72"/>
      <c r="R88" s="154">
        <f>R89</f>
        <v>409.15395530000012</v>
      </c>
      <c r="S88" s="72"/>
      <c r="T88" s="155">
        <f>T89</f>
        <v>1193.2395000000001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7" t="s">
        <v>71</v>
      </c>
      <c r="AU88" s="17" t="s">
        <v>95</v>
      </c>
      <c r="BK88" s="156">
        <f>BK89</f>
        <v>0</v>
      </c>
    </row>
    <row r="89" spans="1:65" s="12" customFormat="1" ht="25.9" customHeight="1">
      <c r="B89" s="157"/>
      <c r="C89" s="158"/>
      <c r="D89" s="159" t="s">
        <v>71</v>
      </c>
      <c r="E89" s="160" t="s">
        <v>118</v>
      </c>
      <c r="F89" s="160" t="s">
        <v>119</v>
      </c>
      <c r="G89" s="158"/>
      <c r="H89" s="158"/>
      <c r="I89" s="161"/>
      <c r="J89" s="162">
        <f>BK89</f>
        <v>0</v>
      </c>
      <c r="K89" s="158"/>
      <c r="L89" s="163"/>
      <c r="M89" s="164"/>
      <c r="N89" s="165"/>
      <c r="O89" s="165"/>
      <c r="P89" s="166">
        <f>P90+P275+P306+P318+P438+P445+P661+P720</f>
        <v>0</v>
      </c>
      <c r="Q89" s="165"/>
      <c r="R89" s="166">
        <f>R90+R275+R306+R318+R438+R445+R661+R720</f>
        <v>409.15395530000012</v>
      </c>
      <c r="S89" s="165"/>
      <c r="T89" s="167">
        <f>T90+T275+T306+T318+T438+T445+T661+T720</f>
        <v>1193.2395000000001</v>
      </c>
      <c r="AR89" s="168" t="s">
        <v>80</v>
      </c>
      <c r="AT89" s="169" t="s">
        <v>71</v>
      </c>
      <c r="AU89" s="169" t="s">
        <v>72</v>
      </c>
      <c r="AY89" s="168" t="s">
        <v>120</v>
      </c>
      <c r="BK89" s="170">
        <f>BK90+BK275+BK306+BK318+BK438+BK445+BK661+BK720</f>
        <v>0</v>
      </c>
    </row>
    <row r="90" spans="1:65" s="12" customFormat="1" ht="22.75" customHeight="1">
      <c r="B90" s="157"/>
      <c r="C90" s="158"/>
      <c r="D90" s="159" t="s">
        <v>71</v>
      </c>
      <c r="E90" s="171" t="s">
        <v>80</v>
      </c>
      <c r="F90" s="171" t="s">
        <v>121</v>
      </c>
      <c r="G90" s="158"/>
      <c r="H90" s="158"/>
      <c r="I90" s="161"/>
      <c r="J90" s="172">
        <f>BK90</f>
        <v>0</v>
      </c>
      <c r="K90" s="158"/>
      <c r="L90" s="163"/>
      <c r="M90" s="164"/>
      <c r="N90" s="165"/>
      <c r="O90" s="165"/>
      <c r="P90" s="166">
        <f>SUM(P91:P274)</f>
        <v>0</v>
      </c>
      <c r="Q90" s="165"/>
      <c r="R90" s="166">
        <f>SUM(R91:R274)</f>
        <v>0.14564299999999999</v>
      </c>
      <c r="S90" s="165"/>
      <c r="T90" s="167">
        <f>SUM(T91:T274)</f>
        <v>1161.7505000000001</v>
      </c>
      <c r="AR90" s="168" t="s">
        <v>80</v>
      </c>
      <c r="AT90" s="169" t="s">
        <v>71</v>
      </c>
      <c r="AU90" s="169" t="s">
        <v>80</v>
      </c>
      <c r="AY90" s="168" t="s">
        <v>120</v>
      </c>
      <c r="BK90" s="170">
        <f>SUM(BK91:BK274)</f>
        <v>0</v>
      </c>
    </row>
    <row r="91" spans="1:65" s="2" customFormat="1" ht="16.5" customHeight="1">
      <c r="A91" s="34"/>
      <c r="B91" s="35"/>
      <c r="C91" s="173" t="s">
        <v>80</v>
      </c>
      <c r="D91" s="173" t="s">
        <v>122</v>
      </c>
      <c r="E91" s="174" t="s">
        <v>123</v>
      </c>
      <c r="F91" s="175" t="s">
        <v>124</v>
      </c>
      <c r="G91" s="176" t="s">
        <v>125</v>
      </c>
      <c r="H91" s="177">
        <v>5</v>
      </c>
      <c r="I91" s="178"/>
      <c r="J91" s="179">
        <f>ROUND(I91*H91,2)</f>
        <v>0</v>
      </c>
      <c r="K91" s="175" t="s">
        <v>126</v>
      </c>
      <c r="L91" s="39"/>
      <c r="M91" s="180" t="s">
        <v>19</v>
      </c>
      <c r="N91" s="181" t="s">
        <v>43</v>
      </c>
      <c r="O91" s="64"/>
      <c r="P91" s="182">
        <f>O91*H91</f>
        <v>0</v>
      </c>
      <c r="Q91" s="182">
        <v>0</v>
      </c>
      <c r="R91" s="182">
        <f>Q91*H91</f>
        <v>0</v>
      </c>
      <c r="S91" s="182">
        <v>0</v>
      </c>
      <c r="T91" s="183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4" t="s">
        <v>127</v>
      </c>
      <c r="AT91" s="184" t="s">
        <v>122</v>
      </c>
      <c r="AU91" s="184" t="s">
        <v>82</v>
      </c>
      <c r="AY91" s="17" t="s">
        <v>120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80</v>
      </c>
      <c r="BK91" s="185">
        <f>ROUND(I91*H91,2)</f>
        <v>0</v>
      </c>
      <c r="BL91" s="17" t="s">
        <v>127</v>
      </c>
      <c r="BM91" s="184" t="s">
        <v>128</v>
      </c>
    </row>
    <row r="92" spans="1:65" s="2" customFormat="1" ht="18">
      <c r="A92" s="34"/>
      <c r="B92" s="35"/>
      <c r="C92" s="36"/>
      <c r="D92" s="186" t="s">
        <v>129</v>
      </c>
      <c r="E92" s="36"/>
      <c r="F92" s="187" t="s">
        <v>130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129</v>
      </c>
      <c r="AU92" s="17" t="s">
        <v>82</v>
      </c>
    </row>
    <row r="93" spans="1:65" s="2" customFormat="1" ht="10">
      <c r="A93" s="34"/>
      <c r="B93" s="35"/>
      <c r="C93" s="36"/>
      <c r="D93" s="191" t="s">
        <v>131</v>
      </c>
      <c r="E93" s="36"/>
      <c r="F93" s="192" t="s">
        <v>132</v>
      </c>
      <c r="G93" s="36"/>
      <c r="H93" s="36"/>
      <c r="I93" s="188"/>
      <c r="J93" s="36"/>
      <c r="K93" s="36"/>
      <c r="L93" s="39"/>
      <c r="M93" s="189"/>
      <c r="N93" s="190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131</v>
      </c>
      <c r="AU93" s="17" t="s">
        <v>82</v>
      </c>
    </row>
    <row r="94" spans="1:65" s="2" customFormat="1" ht="18">
      <c r="A94" s="34"/>
      <c r="B94" s="35"/>
      <c r="C94" s="36"/>
      <c r="D94" s="186" t="s">
        <v>133</v>
      </c>
      <c r="E94" s="36"/>
      <c r="F94" s="193" t="s">
        <v>134</v>
      </c>
      <c r="G94" s="36"/>
      <c r="H94" s="36"/>
      <c r="I94" s="188"/>
      <c r="J94" s="36"/>
      <c r="K94" s="36"/>
      <c r="L94" s="39"/>
      <c r="M94" s="189"/>
      <c r="N94" s="190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7" t="s">
        <v>133</v>
      </c>
      <c r="AU94" s="17" t="s">
        <v>82</v>
      </c>
    </row>
    <row r="95" spans="1:65" s="13" customFormat="1" ht="10">
      <c r="B95" s="194"/>
      <c r="C95" s="195"/>
      <c r="D95" s="186" t="s">
        <v>135</v>
      </c>
      <c r="E95" s="196" t="s">
        <v>19</v>
      </c>
      <c r="F95" s="197" t="s">
        <v>136</v>
      </c>
      <c r="G95" s="195"/>
      <c r="H95" s="196" t="s">
        <v>19</v>
      </c>
      <c r="I95" s="198"/>
      <c r="J95" s="195"/>
      <c r="K95" s="195"/>
      <c r="L95" s="199"/>
      <c r="M95" s="200"/>
      <c r="N95" s="201"/>
      <c r="O95" s="201"/>
      <c r="P95" s="201"/>
      <c r="Q95" s="201"/>
      <c r="R95" s="201"/>
      <c r="S95" s="201"/>
      <c r="T95" s="202"/>
      <c r="AT95" s="203" t="s">
        <v>135</v>
      </c>
      <c r="AU95" s="203" t="s">
        <v>82</v>
      </c>
      <c r="AV95" s="13" t="s">
        <v>80</v>
      </c>
      <c r="AW95" s="13" t="s">
        <v>33</v>
      </c>
      <c r="AX95" s="13" t="s">
        <v>72</v>
      </c>
      <c r="AY95" s="203" t="s">
        <v>120</v>
      </c>
    </row>
    <row r="96" spans="1:65" s="14" customFormat="1" ht="10">
      <c r="B96" s="204"/>
      <c r="C96" s="205"/>
      <c r="D96" s="186" t="s">
        <v>135</v>
      </c>
      <c r="E96" s="206" t="s">
        <v>19</v>
      </c>
      <c r="F96" s="207" t="s">
        <v>137</v>
      </c>
      <c r="G96" s="205"/>
      <c r="H96" s="208">
        <v>5</v>
      </c>
      <c r="I96" s="209"/>
      <c r="J96" s="205"/>
      <c r="K96" s="205"/>
      <c r="L96" s="210"/>
      <c r="M96" s="211"/>
      <c r="N96" s="212"/>
      <c r="O96" s="212"/>
      <c r="P96" s="212"/>
      <c r="Q96" s="212"/>
      <c r="R96" s="212"/>
      <c r="S96" s="212"/>
      <c r="T96" s="213"/>
      <c r="AT96" s="214" t="s">
        <v>135</v>
      </c>
      <c r="AU96" s="214" t="s">
        <v>82</v>
      </c>
      <c r="AV96" s="14" t="s">
        <v>82</v>
      </c>
      <c r="AW96" s="14" t="s">
        <v>33</v>
      </c>
      <c r="AX96" s="14" t="s">
        <v>72</v>
      </c>
      <c r="AY96" s="214" t="s">
        <v>120</v>
      </c>
    </row>
    <row r="97" spans="1:65" s="2" customFormat="1" ht="24.15" customHeight="1">
      <c r="A97" s="34"/>
      <c r="B97" s="35"/>
      <c r="C97" s="173" t="s">
        <v>82</v>
      </c>
      <c r="D97" s="173" t="s">
        <v>122</v>
      </c>
      <c r="E97" s="174" t="s">
        <v>138</v>
      </c>
      <c r="F97" s="175" t="s">
        <v>139</v>
      </c>
      <c r="G97" s="176" t="s">
        <v>140</v>
      </c>
      <c r="H97" s="177">
        <v>1.8</v>
      </c>
      <c r="I97" s="178"/>
      <c r="J97" s="179">
        <f>ROUND(I97*H97,2)</f>
        <v>0</v>
      </c>
      <c r="K97" s="175" t="s">
        <v>126</v>
      </c>
      <c r="L97" s="39"/>
      <c r="M97" s="180" t="s">
        <v>19</v>
      </c>
      <c r="N97" s="181" t="s">
        <v>43</v>
      </c>
      <c r="O97" s="64"/>
      <c r="P97" s="182">
        <f>O97*H97</f>
        <v>0</v>
      </c>
      <c r="Q97" s="182">
        <v>0</v>
      </c>
      <c r="R97" s="182">
        <f>Q97*H97</f>
        <v>0</v>
      </c>
      <c r="S97" s="182">
        <v>0.26</v>
      </c>
      <c r="T97" s="183">
        <f>S97*H97</f>
        <v>0.46800000000000003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84" t="s">
        <v>127</v>
      </c>
      <c r="AT97" s="184" t="s">
        <v>122</v>
      </c>
      <c r="AU97" s="184" t="s">
        <v>82</v>
      </c>
      <c r="AY97" s="17" t="s">
        <v>120</v>
      </c>
      <c r="BE97" s="185">
        <f>IF(N97="základní",J97,0)</f>
        <v>0</v>
      </c>
      <c r="BF97" s="185">
        <f>IF(N97="snížená",J97,0)</f>
        <v>0</v>
      </c>
      <c r="BG97" s="185">
        <f>IF(N97="zákl. přenesená",J97,0)</f>
        <v>0</v>
      </c>
      <c r="BH97" s="185">
        <f>IF(N97="sníž. přenesená",J97,0)</f>
        <v>0</v>
      </c>
      <c r="BI97" s="185">
        <f>IF(N97="nulová",J97,0)</f>
        <v>0</v>
      </c>
      <c r="BJ97" s="17" t="s">
        <v>80</v>
      </c>
      <c r="BK97" s="185">
        <f>ROUND(I97*H97,2)</f>
        <v>0</v>
      </c>
      <c r="BL97" s="17" t="s">
        <v>127</v>
      </c>
      <c r="BM97" s="184" t="s">
        <v>141</v>
      </c>
    </row>
    <row r="98" spans="1:65" s="2" customFormat="1" ht="36">
      <c r="A98" s="34"/>
      <c r="B98" s="35"/>
      <c r="C98" s="36"/>
      <c r="D98" s="186" t="s">
        <v>129</v>
      </c>
      <c r="E98" s="36"/>
      <c r="F98" s="187" t="s">
        <v>142</v>
      </c>
      <c r="G98" s="36"/>
      <c r="H98" s="36"/>
      <c r="I98" s="188"/>
      <c r="J98" s="36"/>
      <c r="K98" s="36"/>
      <c r="L98" s="39"/>
      <c r="M98" s="189"/>
      <c r="N98" s="190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7" t="s">
        <v>129</v>
      </c>
      <c r="AU98" s="17" t="s">
        <v>82</v>
      </c>
    </row>
    <row r="99" spans="1:65" s="2" customFormat="1" ht="10">
      <c r="A99" s="34"/>
      <c r="B99" s="35"/>
      <c r="C99" s="36"/>
      <c r="D99" s="191" t="s">
        <v>131</v>
      </c>
      <c r="E99" s="36"/>
      <c r="F99" s="192" t="s">
        <v>143</v>
      </c>
      <c r="G99" s="36"/>
      <c r="H99" s="36"/>
      <c r="I99" s="188"/>
      <c r="J99" s="36"/>
      <c r="K99" s="36"/>
      <c r="L99" s="39"/>
      <c r="M99" s="189"/>
      <c r="N99" s="190"/>
      <c r="O99" s="64"/>
      <c r="P99" s="64"/>
      <c r="Q99" s="64"/>
      <c r="R99" s="64"/>
      <c r="S99" s="64"/>
      <c r="T99" s="6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7" t="s">
        <v>131</v>
      </c>
      <c r="AU99" s="17" t="s">
        <v>82</v>
      </c>
    </row>
    <row r="100" spans="1:65" s="13" customFormat="1" ht="10">
      <c r="B100" s="194"/>
      <c r="C100" s="195"/>
      <c r="D100" s="186" t="s">
        <v>135</v>
      </c>
      <c r="E100" s="196" t="s">
        <v>19</v>
      </c>
      <c r="F100" s="197" t="s">
        <v>144</v>
      </c>
      <c r="G100" s="195"/>
      <c r="H100" s="196" t="s">
        <v>19</v>
      </c>
      <c r="I100" s="198"/>
      <c r="J100" s="195"/>
      <c r="K100" s="195"/>
      <c r="L100" s="199"/>
      <c r="M100" s="200"/>
      <c r="N100" s="201"/>
      <c r="O100" s="201"/>
      <c r="P100" s="201"/>
      <c r="Q100" s="201"/>
      <c r="R100" s="201"/>
      <c r="S100" s="201"/>
      <c r="T100" s="202"/>
      <c r="AT100" s="203" t="s">
        <v>135</v>
      </c>
      <c r="AU100" s="203" t="s">
        <v>82</v>
      </c>
      <c r="AV100" s="13" t="s">
        <v>80</v>
      </c>
      <c r="AW100" s="13" t="s">
        <v>33</v>
      </c>
      <c r="AX100" s="13" t="s">
        <v>72</v>
      </c>
      <c r="AY100" s="203" t="s">
        <v>120</v>
      </c>
    </row>
    <row r="101" spans="1:65" s="13" customFormat="1" ht="10">
      <c r="B101" s="194"/>
      <c r="C101" s="195"/>
      <c r="D101" s="186" t="s">
        <v>135</v>
      </c>
      <c r="E101" s="196" t="s">
        <v>19</v>
      </c>
      <c r="F101" s="197" t="s">
        <v>145</v>
      </c>
      <c r="G101" s="195"/>
      <c r="H101" s="196" t="s">
        <v>19</v>
      </c>
      <c r="I101" s="198"/>
      <c r="J101" s="195"/>
      <c r="K101" s="195"/>
      <c r="L101" s="199"/>
      <c r="M101" s="200"/>
      <c r="N101" s="201"/>
      <c r="O101" s="201"/>
      <c r="P101" s="201"/>
      <c r="Q101" s="201"/>
      <c r="R101" s="201"/>
      <c r="S101" s="201"/>
      <c r="T101" s="202"/>
      <c r="AT101" s="203" t="s">
        <v>135</v>
      </c>
      <c r="AU101" s="203" t="s">
        <v>82</v>
      </c>
      <c r="AV101" s="13" t="s">
        <v>80</v>
      </c>
      <c r="AW101" s="13" t="s">
        <v>33</v>
      </c>
      <c r="AX101" s="13" t="s">
        <v>72</v>
      </c>
      <c r="AY101" s="203" t="s">
        <v>120</v>
      </c>
    </row>
    <row r="102" spans="1:65" s="14" customFormat="1" ht="10">
      <c r="B102" s="204"/>
      <c r="C102" s="205"/>
      <c r="D102" s="186" t="s">
        <v>135</v>
      </c>
      <c r="E102" s="206" t="s">
        <v>19</v>
      </c>
      <c r="F102" s="207" t="s">
        <v>146</v>
      </c>
      <c r="G102" s="205"/>
      <c r="H102" s="208">
        <v>1.8</v>
      </c>
      <c r="I102" s="209"/>
      <c r="J102" s="205"/>
      <c r="K102" s="205"/>
      <c r="L102" s="210"/>
      <c r="M102" s="211"/>
      <c r="N102" s="212"/>
      <c r="O102" s="212"/>
      <c r="P102" s="212"/>
      <c r="Q102" s="212"/>
      <c r="R102" s="212"/>
      <c r="S102" s="212"/>
      <c r="T102" s="213"/>
      <c r="AT102" s="214" t="s">
        <v>135</v>
      </c>
      <c r="AU102" s="214" t="s">
        <v>82</v>
      </c>
      <c r="AV102" s="14" t="s">
        <v>82</v>
      </c>
      <c r="AW102" s="14" t="s">
        <v>33</v>
      </c>
      <c r="AX102" s="14" t="s">
        <v>72</v>
      </c>
      <c r="AY102" s="214" t="s">
        <v>120</v>
      </c>
    </row>
    <row r="103" spans="1:65" s="2" customFormat="1" ht="24.15" customHeight="1">
      <c r="A103" s="34"/>
      <c r="B103" s="35"/>
      <c r="C103" s="173" t="s">
        <v>147</v>
      </c>
      <c r="D103" s="173" t="s">
        <v>122</v>
      </c>
      <c r="E103" s="174" t="s">
        <v>148</v>
      </c>
      <c r="F103" s="175" t="s">
        <v>149</v>
      </c>
      <c r="G103" s="176" t="s">
        <v>140</v>
      </c>
      <c r="H103" s="177">
        <v>105.1</v>
      </c>
      <c r="I103" s="178"/>
      <c r="J103" s="179">
        <f>ROUND(I103*H103,2)</f>
        <v>0</v>
      </c>
      <c r="K103" s="175" t="s">
        <v>126</v>
      </c>
      <c r="L103" s="39"/>
      <c r="M103" s="180" t="s">
        <v>19</v>
      </c>
      <c r="N103" s="181" t="s">
        <v>43</v>
      </c>
      <c r="O103" s="64"/>
      <c r="P103" s="182">
        <f>O103*H103</f>
        <v>0</v>
      </c>
      <c r="Q103" s="182">
        <v>0</v>
      </c>
      <c r="R103" s="182">
        <f>Q103*H103</f>
        <v>0</v>
      </c>
      <c r="S103" s="182">
        <v>0.28999999999999998</v>
      </c>
      <c r="T103" s="183">
        <f>S103*H103</f>
        <v>30.478999999999996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84" t="s">
        <v>127</v>
      </c>
      <c r="AT103" s="184" t="s">
        <v>122</v>
      </c>
      <c r="AU103" s="184" t="s">
        <v>82</v>
      </c>
      <c r="AY103" s="17" t="s">
        <v>120</v>
      </c>
      <c r="BE103" s="185">
        <f>IF(N103="základní",J103,0)</f>
        <v>0</v>
      </c>
      <c r="BF103" s="185">
        <f>IF(N103="snížená",J103,0)</f>
        <v>0</v>
      </c>
      <c r="BG103" s="185">
        <f>IF(N103="zákl. přenesená",J103,0)</f>
        <v>0</v>
      </c>
      <c r="BH103" s="185">
        <f>IF(N103="sníž. přenesená",J103,0)</f>
        <v>0</v>
      </c>
      <c r="BI103" s="185">
        <f>IF(N103="nulová",J103,0)</f>
        <v>0</v>
      </c>
      <c r="BJ103" s="17" t="s">
        <v>80</v>
      </c>
      <c r="BK103" s="185">
        <f>ROUND(I103*H103,2)</f>
        <v>0</v>
      </c>
      <c r="BL103" s="17" t="s">
        <v>127</v>
      </c>
      <c r="BM103" s="184" t="s">
        <v>150</v>
      </c>
    </row>
    <row r="104" spans="1:65" s="2" customFormat="1" ht="36">
      <c r="A104" s="34"/>
      <c r="B104" s="35"/>
      <c r="C104" s="36"/>
      <c r="D104" s="186" t="s">
        <v>129</v>
      </c>
      <c r="E104" s="36"/>
      <c r="F104" s="187" t="s">
        <v>151</v>
      </c>
      <c r="G104" s="36"/>
      <c r="H104" s="36"/>
      <c r="I104" s="188"/>
      <c r="J104" s="36"/>
      <c r="K104" s="36"/>
      <c r="L104" s="39"/>
      <c r="M104" s="189"/>
      <c r="N104" s="190"/>
      <c r="O104" s="64"/>
      <c r="P104" s="64"/>
      <c r="Q104" s="64"/>
      <c r="R104" s="64"/>
      <c r="S104" s="64"/>
      <c r="T104" s="6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17" t="s">
        <v>129</v>
      </c>
      <c r="AU104" s="17" t="s">
        <v>82</v>
      </c>
    </row>
    <row r="105" spans="1:65" s="2" customFormat="1" ht="10">
      <c r="A105" s="34"/>
      <c r="B105" s="35"/>
      <c r="C105" s="36"/>
      <c r="D105" s="191" t="s">
        <v>131</v>
      </c>
      <c r="E105" s="36"/>
      <c r="F105" s="192" t="s">
        <v>152</v>
      </c>
      <c r="G105" s="36"/>
      <c r="H105" s="36"/>
      <c r="I105" s="188"/>
      <c r="J105" s="36"/>
      <c r="K105" s="36"/>
      <c r="L105" s="39"/>
      <c r="M105" s="189"/>
      <c r="N105" s="190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7" t="s">
        <v>131</v>
      </c>
      <c r="AU105" s="17" t="s">
        <v>82</v>
      </c>
    </row>
    <row r="106" spans="1:65" s="13" customFormat="1" ht="10">
      <c r="B106" s="194"/>
      <c r="C106" s="195"/>
      <c r="D106" s="186" t="s">
        <v>135</v>
      </c>
      <c r="E106" s="196" t="s">
        <v>19</v>
      </c>
      <c r="F106" s="197" t="s">
        <v>144</v>
      </c>
      <c r="G106" s="195"/>
      <c r="H106" s="196" t="s">
        <v>19</v>
      </c>
      <c r="I106" s="198"/>
      <c r="J106" s="195"/>
      <c r="K106" s="195"/>
      <c r="L106" s="199"/>
      <c r="M106" s="200"/>
      <c r="N106" s="201"/>
      <c r="O106" s="201"/>
      <c r="P106" s="201"/>
      <c r="Q106" s="201"/>
      <c r="R106" s="201"/>
      <c r="S106" s="201"/>
      <c r="T106" s="202"/>
      <c r="AT106" s="203" t="s">
        <v>135</v>
      </c>
      <c r="AU106" s="203" t="s">
        <v>82</v>
      </c>
      <c r="AV106" s="13" t="s">
        <v>80</v>
      </c>
      <c r="AW106" s="13" t="s">
        <v>33</v>
      </c>
      <c r="AX106" s="13" t="s">
        <v>72</v>
      </c>
      <c r="AY106" s="203" t="s">
        <v>120</v>
      </c>
    </row>
    <row r="107" spans="1:65" s="13" customFormat="1" ht="10">
      <c r="B107" s="194"/>
      <c r="C107" s="195"/>
      <c r="D107" s="186" t="s">
        <v>135</v>
      </c>
      <c r="E107" s="196" t="s">
        <v>19</v>
      </c>
      <c r="F107" s="197" t="s">
        <v>145</v>
      </c>
      <c r="G107" s="195"/>
      <c r="H107" s="196" t="s">
        <v>19</v>
      </c>
      <c r="I107" s="198"/>
      <c r="J107" s="195"/>
      <c r="K107" s="195"/>
      <c r="L107" s="199"/>
      <c r="M107" s="200"/>
      <c r="N107" s="201"/>
      <c r="O107" s="201"/>
      <c r="P107" s="201"/>
      <c r="Q107" s="201"/>
      <c r="R107" s="201"/>
      <c r="S107" s="201"/>
      <c r="T107" s="202"/>
      <c r="AT107" s="203" t="s">
        <v>135</v>
      </c>
      <c r="AU107" s="203" t="s">
        <v>82</v>
      </c>
      <c r="AV107" s="13" t="s">
        <v>80</v>
      </c>
      <c r="AW107" s="13" t="s">
        <v>33</v>
      </c>
      <c r="AX107" s="13" t="s">
        <v>72</v>
      </c>
      <c r="AY107" s="203" t="s">
        <v>120</v>
      </c>
    </row>
    <row r="108" spans="1:65" s="14" customFormat="1" ht="20">
      <c r="B108" s="204"/>
      <c r="C108" s="205"/>
      <c r="D108" s="186" t="s">
        <v>135</v>
      </c>
      <c r="E108" s="206" t="s">
        <v>19</v>
      </c>
      <c r="F108" s="207" t="s">
        <v>153</v>
      </c>
      <c r="G108" s="205"/>
      <c r="H108" s="208">
        <v>105.1</v>
      </c>
      <c r="I108" s="209"/>
      <c r="J108" s="205"/>
      <c r="K108" s="205"/>
      <c r="L108" s="210"/>
      <c r="M108" s="211"/>
      <c r="N108" s="212"/>
      <c r="O108" s="212"/>
      <c r="P108" s="212"/>
      <c r="Q108" s="212"/>
      <c r="R108" s="212"/>
      <c r="S108" s="212"/>
      <c r="T108" s="213"/>
      <c r="AT108" s="214" t="s">
        <v>135</v>
      </c>
      <c r="AU108" s="214" t="s">
        <v>82</v>
      </c>
      <c r="AV108" s="14" t="s">
        <v>82</v>
      </c>
      <c r="AW108" s="14" t="s">
        <v>33</v>
      </c>
      <c r="AX108" s="14" t="s">
        <v>72</v>
      </c>
      <c r="AY108" s="214" t="s">
        <v>120</v>
      </c>
    </row>
    <row r="109" spans="1:65" s="2" customFormat="1" ht="24.15" customHeight="1">
      <c r="A109" s="34"/>
      <c r="B109" s="35"/>
      <c r="C109" s="173" t="s">
        <v>127</v>
      </c>
      <c r="D109" s="173" t="s">
        <v>122</v>
      </c>
      <c r="E109" s="174" t="s">
        <v>154</v>
      </c>
      <c r="F109" s="175" t="s">
        <v>155</v>
      </c>
      <c r="G109" s="176" t="s">
        <v>140</v>
      </c>
      <c r="H109" s="177">
        <v>105.1</v>
      </c>
      <c r="I109" s="178"/>
      <c r="J109" s="179">
        <f>ROUND(I109*H109,2)</f>
        <v>0</v>
      </c>
      <c r="K109" s="175" t="s">
        <v>126</v>
      </c>
      <c r="L109" s="39"/>
      <c r="M109" s="180" t="s">
        <v>19</v>
      </c>
      <c r="N109" s="181" t="s">
        <v>43</v>
      </c>
      <c r="O109" s="64"/>
      <c r="P109" s="182">
        <f>O109*H109</f>
        <v>0</v>
      </c>
      <c r="Q109" s="182">
        <v>0</v>
      </c>
      <c r="R109" s="182">
        <f>Q109*H109</f>
        <v>0</v>
      </c>
      <c r="S109" s="182">
        <v>0.22</v>
      </c>
      <c r="T109" s="183">
        <f>S109*H109</f>
        <v>23.122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84" t="s">
        <v>127</v>
      </c>
      <c r="AT109" s="184" t="s">
        <v>122</v>
      </c>
      <c r="AU109" s="184" t="s">
        <v>82</v>
      </c>
      <c r="AY109" s="17" t="s">
        <v>120</v>
      </c>
      <c r="BE109" s="185">
        <f>IF(N109="základní",J109,0)</f>
        <v>0</v>
      </c>
      <c r="BF109" s="185">
        <f>IF(N109="snížená",J109,0)</f>
        <v>0</v>
      </c>
      <c r="BG109" s="185">
        <f>IF(N109="zákl. přenesená",J109,0)</f>
        <v>0</v>
      </c>
      <c r="BH109" s="185">
        <f>IF(N109="sníž. přenesená",J109,0)</f>
        <v>0</v>
      </c>
      <c r="BI109" s="185">
        <f>IF(N109="nulová",J109,0)</f>
        <v>0</v>
      </c>
      <c r="BJ109" s="17" t="s">
        <v>80</v>
      </c>
      <c r="BK109" s="185">
        <f>ROUND(I109*H109,2)</f>
        <v>0</v>
      </c>
      <c r="BL109" s="17" t="s">
        <v>127</v>
      </c>
      <c r="BM109" s="184" t="s">
        <v>156</v>
      </c>
    </row>
    <row r="110" spans="1:65" s="2" customFormat="1" ht="36">
      <c r="A110" s="34"/>
      <c r="B110" s="35"/>
      <c r="C110" s="36"/>
      <c r="D110" s="186" t="s">
        <v>129</v>
      </c>
      <c r="E110" s="36"/>
      <c r="F110" s="187" t="s">
        <v>157</v>
      </c>
      <c r="G110" s="36"/>
      <c r="H110" s="36"/>
      <c r="I110" s="188"/>
      <c r="J110" s="36"/>
      <c r="K110" s="36"/>
      <c r="L110" s="39"/>
      <c r="M110" s="189"/>
      <c r="N110" s="190"/>
      <c r="O110" s="64"/>
      <c r="P110" s="64"/>
      <c r="Q110" s="64"/>
      <c r="R110" s="64"/>
      <c r="S110" s="64"/>
      <c r="T110" s="6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7" t="s">
        <v>129</v>
      </c>
      <c r="AU110" s="17" t="s">
        <v>82</v>
      </c>
    </row>
    <row r="111" spans="1:65" s="2" customFormat="1" ht="10">
      <c r="A111" s="34"/>
      <c r="B111" s="35"/>
      <c r="C111" s="36"/>
      <c r="D111" s="191" t="s">
        <v>131</v>
      </c>
      <c r="E111" s="36"/>
      <c r="F111" s="192" t="s">
        <v>158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131</v>
      </c>
      <c r="AU111" s="17" t="s">
        <v>82</v>
      </c>
    </row>
    <row r="112" spans="1:65" s="2" customFormat="1" ht="54">
      <c r="A112" s="34"/>
      <c r="B112" s="35"/>
      <c r="C112" s="36"/>
      <c r="D112" s="186" t="s">
        <v>133</v>
      </c>
      <c r="E112" s="36"/>
      <c r="F112" s="193" t="s">
        <v>159</v>
      </c>
      <c r="G112" s="36"/>
      <c r="H112" s="36"/>
      <c r="I112" s="188"/>
      <c r="J112" s="36"/>
      <c r="K112" s="36"/>
      <c r="L112" s="39"/>
      <c r="M112" s="189"/>
      <c r="N112" s="190"/>
      <c r="O112" s="64"/>
      <c r="P112" s="64"/>
      <c r="Q112" s="64"/>
      <c r="R112" s="64"/>
      <c r="S112" s="64"/>
      <c r="T112" s="65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7" t="s">
        <v>133</v>
      </c>
      <c r="AU112" s="17" t="s">
        <v>82</v>
      </c>
    </row>
    <row r="113" spans="1:65" s="13" customFormat="1" ht="10">
      <c r="B113" s="194"/>
      <c r="C113" s="195"/>
      <c r="D113" s="186" t="s">
        <v>135</v>
      </c>
      <c r="E113" s="196" t="s">
        <v>19</v>
      </c>
      <c r="F113" s="197" t="s">
        <v>144</v>
      </c>
      <c r="G113" s="195"/>
      <c r="H113" s="196" t="s">
        <v>19</v>
      </c>
      <c r="I113" s="198"/>
      <c r="J113" s="195"/>
      <c r="K113" s="195"/>
      <c r="L113" s="199"/>
      <c r="M113" s="200"/>
      <c r="N113" s="201"/>
      <c r="O113" s="201"/>
      <c r="P113" s="201"/>
      <c r="Q113" s="201"/>
      <c r="R113" s="201"/>
      <c r="S113" s="201"/>
      <c r="T113" s="202"/>
      <c r="AT113" s="203" t="s">
        <v>135</v>
      </c>
      <c r="AU113" s="203" t="s">
        <v>82</v>
      </c>
      <c r="AV113" s="13" t="s">
        <v>80</v>
      </c>
      <c r="AW113" s="13" t="s">
        <v>33</v>
      </c>
      <c r="AX113" s="13" t="s">
        <v>72</v>
      </c>
      <c r="AY113" s="203" t="s">
        <v>120</v>
      </c>
    </row>
    <row r="114" spans="1:65" s="13" customFormat="1" ht="10">
      <c r="B114" s="194"/>
      <c r="C114" s="195"/>
      <c r="D114" s="186" t="s">
        <v>135</v>
      </c>
      <c r="E114" s="196" t="s">
        <v>19</v>
      </c>
      <c r="F114" s="197" t="s">
        <v>145</v>
      </c>
      <c r="G114" s="195"/>
      <c r="H114" s="196" t="s">
        <v>19</v>
      </c>
      <c r="I114" s="198"/>
      <c r="J114" s="195"/>
      <c r="K114" s="195"/>
      <c r="L114" s="199"/>
      <c r="M114" s="200"/>
      <c r="N114" s="201"/>
      <c r="O114" s="201"/>
      <c r="P114" s="201"/>
      <c r="Q114" s="201"/>
      <c r="R114" s="201"/>
      <c r="S114" s="201"/>
      <c r="T114" s="202"/>
      <c r="AT114" s="203" t="s">
        <v>135</v>
      </c>
      <c r="AU114" s="203" t="s">
        <v>82</v>
      </c>
      <c r="AV114" s="13" t="s">
        <v>80</v>
      </c>
      <c r="AW114" s="13" t="s">
        <v>33</v>
      </c>
      <c r="AX114" s="13" t="s">
        <v>72</v>
      </c>
      <c r="AY114" s="203" t="s">
        <v>120</v>
      </c>
    </row>
    <row r="115" spans="1:65" s="14" customFormat="1" ht="20">
      <c r="B115" s="204"/>
      <c r="C115" s="205"/>
      <c r="D115" s="186" t="s">
        <v>135</v>
      </c>
      <c r="E115" s="206" t="s">
        <v>19</v>
      </c>
      <c r="F115" s="207" t="s">
        <v>160</v>
      </c>
      <c r="G115" s="205"/>
      <c r="H115" s="208">
        <v>105.1</v>
      </c>
      <c r="I115" s="209"/>
      <c r="J115" s="205"/>
      <c r="K115" s="205"/>
      <c r="L115" s="210"/>
      <c r="M115" s="211"/>
      <c r="N115" s="212"/>
      <c r="O115" s="212"/>
      <c r="P115" s="212"/>
      <c r="Q115" s="212"/>
      <c r="R115" s="212"/>
      <c r="S115" s="212"/>
      <c r="T115" s="213"/>
      <c r="AT115" s="214" t="s">
        <v>135</v>
      </c>
      <c r="AU115" s="214" t="s">
        <v>82</v>
      </c>
      <c r="AV115" s="14" t="s">
        <v>82</v>
      </c>
      <c r="AW115" s="14" t="s">
        <v>33</v>
      </c>
      <c r="AX115" s="14" t="s">
        <v>72</v>
      </c>
      <c r="AY115" s="214" t="s">
        <v>120</v>
      </c>
    </row>
    <row r="116" spans="1:65" s="2" customFormat="1" ht="24.15" customHeight="1">
      <c r="A116" s="34"/>
      <c r="B116" s="35"/>
      <c r="C116" s="173" t="s">
        <v>161</v>
      </c>
      <c r="D116" s="173" t="s">
        <v>122</v>
      </c>
      <c r="E116" s="174" t="s">
        <v>162</v>
      </c>
      <c r="F116" s="175" t="s">
        <v>163</v>
      </c>
      <c r="G116" s="176" t="s">
        <v>140</v>
      </c>
      <c r="H116" s="177">
        <v>658.6</v>
      </c>
      <c r="I116" s="178"/>
      <c r="J116" s="179">
        <f>ROUND(I116*H116,2)</f>
        <v>0</v>
      </c>
      <c r="K116" s="175" t="s">
        <v>126</v>
      </c>
      <c r="L116" s="39"/>
      <c r="M116" s="180" t="s">
        <v>19</v>
      </c>
      <c r="N116" s="181" t="s">
        <v>43</v>
      </c>
      <c r="O116" s="64"/>
      <c r="P116" s="182">
        <f>O116*H116</f>
        <v>0</v>
      </c>
      <c r="Q116" s="182">
        <v>0</v>
      </c>
      <c r="R116" s="182">
        <f>Q116*H116</f>
        <v>0</v>
      </c>
      <c r="S116" s="182">
        <v>0.17</v>
      </c>
      <c r="T116" s="183">
        <f>S116*H116</f>
        <v>111.96200000000002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4" t="s">
        <v>127</v>
      </c>
      <c r="AT116" s="184" t="s">
        <v>122</v>
      </c>
      <c r="AU116" s="184" t="s">
        <v>82</v>
      </c>
      <c r="AY116" s="17" t="s">
        <v>120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7" t="s">
        <v>80</v>
      </c>
      <c r="BK116" s="185">
        <f>ROUND(I116*H116,2)</f>
        <v>0</v>
      </c>
      <c r="BL116" s="17" t="s">
        <v>127</v>
      </c>
      <c r="BM116" s="184" t="s">
        <v>164</v>
      </c>
    </row>
    <row r="117" spans="1:65" s="2" customFormat="1" ht="36">
      <c r="A117" s="34"/>
      <c r="B117" s="35"/>
      <c r="C117" s="36"/>
      <c r="D117" s="186" t="s">
        <v>129</v>
      </c>
      <c r="E117" s="36"/>
      <c r="F117" s="187" t="s">
        <v>165</v>
      </c>
      <c r="G117" s="36"/>
      <c r="H117" s="36"/>
      <c r="I117" s="188"/>
      <c r="J117" s="36"/>
      <c r="K117" s="36"/>
      <c r="L117" s="39"/>
      <c r="M117" s="189"/>
      <c r="N117" s="190"/>
      <c r="O117" s="64"/>
      <c r="P117" s="64"/>
      <c r="Q117" s="64"/>
      <c r="R117" s="64"/>
      <c r="S117" s="64"/>
      <c r="T117" s="6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7" t="s">
        <v>129</v>
      </c>
      <c r="AU117" s="17" t="s">
        <v>82</v>
      </c>
    </row>
    <row r="118" spans="1:65" s="2" customFormat="1" ht="10">
      <c r="A118" s="34"/>
      <c r="B118" s="35"/>
      <c r="C118" s="36"/>
      <c r="D118" s="191" t="s">
        <v>131</v>
      </c>
      <c r="E118" s="36"/>
      <c r="F118" s="192" t="s">
        <v>166</v>
      </c>
      <c r="G118" s="36"/>
      <c r="H118" s="36"/>
      <c r="I118" s="188"/>
      <c r="J118" s="36"/>
      <c r="K118" s="36"/>
      <c r="L118" s="39"/>
      <c r="M118" s="189"/>
      <c r="N118" s="190"/>
      <c r="O118" s="64"/>
      <c r="P118" s="64"/>
      <c r="Q118" s="64"/>
      <c r="R118" s="64"/>
      <c r="S118" s="64"/>
      <c r="T118" s="6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131</v>
      </c>
      <c r="AU118" s="17" t="s">
        <v>82</v>
      </c>
    </row>
    <row r="119" spans="1:65" s="2" customFormat="1" ht="72">
      <c r="A119" s="34"/>
      <c r="B119" s="35"/>
      <c r="C119" s="36"/>
      <c r="D119" s="186" t="s">
        <v>133</v>
      </c>
      <c r="E119" s="36"/>
      <c r="F119" s="193" t="s">
        <v>167</v>
      </c>
      <c r="G119" s="36"/>
      <c r="H119" s="36"/>
      <c r="I119" s="188"/>
      <c r="J119" s="36"/>
      <c r="K119" s="36"/>
      <c r="L119" s="39"/>
      <c r="M119" s="189"/>
      <c r="N119" s="190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7" t="s">
        <v>133</v>
      </c>
      <c r="AU119" s="17" t="s">
        <v>82</v>
      </c>
    </row>
    <row r="120" spans="1:65" s="13" customFormat="1" ht="10">
      <c r="B120" s="194"/>
      <c r="C120" s="195"/>
      <c r="D120" s="186" t="s">
        <v>135</v>
      </c>
      <c r="E120" s="196" t="s">
        <v>19</v>
      </c>
      <c r="F120" s="197" t="s">
        <v>144</v>
      </c>
      <c r="G120" s="195"/>
      <c r="H120" s="196" t="s">
        <v>19</v>
      </c>
      <c r="I120" s="198"/>
      <c r="J120" s="195"/>
      <c r="K120" s="195"/>
      <c r="L120" s="199"/>
      <c r="M120" s="200"/>
      <c r="N120" s="201"/>
      <c r="O120" s="201"/>
      <c r="P120" s="201"/>
      <c r="Q120" s="201"/>
      <c r="R120" s="201"/>
      <c r="S120" s="201"/>
      <c r="T120" s="202"/>
      <c r="AT120" s="203" t="s">
        <v>135</v>
      </c>
      <c r="AU120" s="203" t="s">
        <v>82</v>
      </c>
      <c r="AV120" s="13" t="s">
        <v>80</v>
      </c>
      <c r="AW120" s="13" t="s">
        <v>33</v>
      </c>
      <c r="AX120" s="13" t="s">
        <v>72</v>
      </c>
      <c r="AY120" s="203" t="s">
        <v>120</v>
      </c>
    </row>
    <row r="121" spans="1:65" s="13" customFormat="1" ht="10">
      <c r="B121" s="194"/>
      <c r="C121" s="195"/>
      <c r="D121" s="186" t="s">
        <v>135</v>
      </c>
      <c r="E121" s="196" t="s">
        <v>19</v>
      </c>
      <c r="F121" s="197" t="s">
        <v>145</v>
      </c>
      <c r="G121" s="195"/>
      <c r="H121" s="196" t="s">
        <v>19</v>
      </c>
      <c r="I121" s="198"/>
      <c r="J121" s="195"/>
      <c r="K121" s="195"/>
      <c r="L121" s="199"/>
      <c r="M121" s="200"/>
      <c r="N121" s="201"/>
      <c r="O121" s="201"/>
      <c r="P121" s="201"/>
      <c r="Q121" s="201"/>
      <c r="R121" s="201"/>
      <c r="S121" s="201"/>
      <c r="T121" s="202"/>
      <c r="AT121" s="203" t="s">
        <v>135</v>
      </c>
      <c r="AU121" s="203" t="s">
        <v>82</v>
      </c>
      <c r="AV121" s="13" t="s">
        <v>80</v>
      </c>
      <c r="AW121" s="13" t="s">
        <v>33</v>
      </c>
      <c r="AX121" s="13" t="s">
        <v>72</v>
      </c>
      <c r="AY121" s="203" t="s">
        <v>120</v>
      </c>
    </row>
    <row r="122" spans="1:65" s="14" customFormat="1" ht="10">
      <c r="B122" s="204"/>
      <c r="C122" s="205"/>
      <c r="D122" s="186" t="s">
        <v>135</v>
      </c>
      <c r="E122" s="206" t="s">
        <v>19</v>
      </c>
      <c r="F122" s="207" t="s">
        <v>168</v>
      </c>
      <c r="G122" s="205"/>
      <c r="H122" s="208">
        <v>658.6</v>
      </c>
      <c r="I122" s="209"/>
      <c r="J122" s="205"/>
      <c r="K122" s="205"/>
      <c r="L122" s="210"/>
      <c r="M122" s="211"/>
      <c r="N122" s="212"/>
      <c r="O122" s="212"/>
      <c r="P122" s="212"/>
      <c r="Q122" s="212"/>
      <c r="R122" s="212"/>
      <c r="S122" s="212"/>
      <c r="T122" s="213"/>
      <c r="AT122" s="214" t="s">
        <v>135</v>
      </c>
      <c r="AU122" s="214" t="s">
        <v>82</v>
      </c>
      <c r="AV122" s="14" t="s">
        <v>82</v>
      </c>
      <c r="AW122" s="14" t="s">
        <v>33</v>
      </c>
      <c r="AX122" s="14" t="s">
        <v>72</v>
      </c>
      <c r="AY122" s="214" t="s">
        <v>120</v>
      </c>
    </row>
    <row r="123" spans="1:65" s="2" customFormat="1" ht="24.15" customHeight="1">
      <c r="A123" s="34"/>
      <c r="B123" s="35"/>
      <c r="C123" s="173" t="s">
        <v>169</v>
      </c>
      <c r="D123" s="173" t="s">
        <v>122</v>
      </c>
      <c r="E123" s="174" t="s">
        <v>170</v>
      </c>
      <c r="F123" s="175" t="s">
        <v>171</v>
      </c>
      <c r="G123" s="176" t="s">
        <v>140</v>
      </c>
      <c r="H123" s="177">
        <v>1869.4</v>
      </c>
      <c r="I123" s="178"/>
      <c r="J123" s="179">
        <f>ROUND(I123*H123,2)</f>
        <v>0</v>
      </c>
      <c r="K123" s="175" t="s">
        <v>126</v>
      </c>
      <c r="L123" s="39"/>
      <c r="M123" s="180" t="s">
        <v>19</v>
      </c>
      <c r="N123" s="181" t="s">
        <v>43</v>
      </c>
      <c r="O123" s="64"/>
      <c r="P123" s="182">
        <f>O123*H123</f>
        <v>0</v>
      </c>
      <c r="Q123" s="182">
        <v>0</v>
      </c>
      <c r="R123" s="182">
        <f>Q123*H123</f>
        <v>0</v>
      </c>
      <c r="S123" s="182">
        <v>0.28999999999999998</v>
      </c>
      <c r="T123" s="183">
        <f>S123*H123</f>
        <v>542.12599999999998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4" t="s">
        <v>127</v>
      </c>
      <c r="AT123" s="184" t="s">
        <v>122</v>
      </c>
      <c r="AU123" s="184" t="s">
        <v>82</v>
      </c>
      <c r="AY123" s="17" t="s">
        <v>120</v>
      </c>
      <c r="BE123" s="185">
        <f>IF(N123="základní",J123,0)</f>
        <v>0</v>
      </c>
      <c r="BF123" s="185">
        <f>IF(N123="snížená",J123,0)</f>
        <v>0</v>
      </c>
      <c r="BG123" s="185">
        <f>IF(N123="zákl. přenesená",J123,0)</f>
        <v>0</v>
      </c>
      <c r="BH123" s="185">
        <f>IF(N123="sníž. přenesená",J123,0)</f>
        <v>0</v>
      </c>
      <c r="BI123" s="185">
        <f>IF(N123="nulová",J123,0)</f>
        <v>0</v>
      </c>
      <c r="BJ123" s="17" t="s">
        <v>80</v>
      </c>
      <c r="BK123" s="185">
        <f>ROUND(I123*H123,2)</f>
        <v>0</v>
      </c>
      <c r="BL123" s="17" t="s">
        <v>127</v>
      </c>
      <c r="BM123" s="184" t="s">
        <v>172</v>
      </c>
    </row>
    <row r="124" spans="1:65" s="2" customFormat="1" ht="36">
      <c r="A124" s="34"/>
      <c r="B124" s="35"/>
      <c r="C124" s="36"/>
      <c r="D124" s="186" t="s">
        <v>129</v>
      </c>
      <c r="E124" s="36"/>
      <c r="F124" s="187" t="s">
        <v>173</v>
      </c>
      <c r="G124" s="36"/>
      <c r="H124" s="36"/>
      <c r="I124" s="188"/>
      <c r="J124" s="36"/>
      <c r="K124" s="36"/>
      <c r="L124" s="39"/>
      <c r="M124" s="189"/>
      <c r="N124" s="190"/>
      <c r="O124" s="64"/>
      <c r="P124" s="64"/>
      <c r="Q124" s="64"/>
      <c r="R124" s="64"/>
      <c r="S124" s="64"/>
      <c r="T124" s="65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129</v>
      </c>
      <c r="AU124" s="17" t="s">
        <v>82</v>
      </c>
    </row>
    <row r="125" spans="1:65" s="2" customFormat="1" ht="10">
      <c r="A125" s="34"/>
      <c r="B125" s="35"/>
      <c r="C125" s="36"/>
      <c r="D125" s="191" t="s">
        <v>131</v>
      </c>
      <c r="E125" s="36"/>
      <c r="F125" s="192" t="s">
        <v>174</v>
      </c>
      <c r="G125" s="36"/>
      <c r="H125" s="36"/>
      <c r="I125" s="188"/>
      <c r="J125" s="36"/>
      <c r="K125" s="36"/>
      <c r="L125" s="39"/>
      <c r="M125" s="189"/>
      <c r="N125" s="190"/>
      <c r="O125" s="64"/>
      <c r="P125" s="64"/>
      <c r="Q125" s="64"/>
      <c r="R125" s="64"/>
      <c r="S125" s="64"/>
      <c r="T125" s="6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131</v>
      </c>
      <c r="AU125" s="17" t="s">
        <v>82</v>
      </c>
    </row>
    <row r="126" spans="1:65" s="13" customFormat="1" ht="10">
      <c r="B126" s="194"/>
      <c r="C126" s="195"/>
      <c r="D126" s="186" t="s">
        <v>135</v>
      </c>
      <c r="E126" s="196" t="s">
        <v>19</v>
      </c>
      <c r="F126" s="197" t="s">
        <v>144</v>
      </c>
      <c r="G126" s="195"/>
      <c r="H126" s="196" t="s">
        <v>19</v>
      </c>
      <c r="I126" s="198"/>
      <c r="J126" s="195"/>
      <c r="K126" s="195"/>
      <c r="L126" s="199"/>
      <c r="M126" s="200"/>
      <c r="N126" s="201"/>
      <c r="O126" s="201"/>
      <c r="P126" s="201"/>
      <c r="Q126" s="201"/>
      <c r="R126" s="201"/>
      <c r="S126" s="201"/>
      <c r="T126" s="202"/>
      <c r="AT126" s="203" t="s">
        <v>135</v>
      </c>
      <c r="AU126" s="203" t="s">
        <v>82</v>
      </c>
      <c r="AV126" s="13" t="s">
        <v>80</v>
      </c>
      <c r="AW126" s="13" t="s">
        <v>33</v>
      </c>
      <c r="AX126" s="13" t="s">
        <v>72</v>
      </c>
      <c r="AY126" s="203" t="s">
        <v>120</v>
      </c>
    </row>
    <row r="127" spans="1:65" s="13" customFormat="1" ht="10">
      <c r="B127" s="194"/>
      <c r="C127" s="195"/>
      <c r="D127" s="186" t="s">
        <v>135</v>
      </c>
      <c r="E127" s="196" t="s">
        <v>19</v>
      </c>
      <c r="F127" s="197" t="s">
        <v>145</v>
      </c>
      <c r="G127" s="195"/>
      <c r="H127" s="196" t="s">
        <v>19</v>
      </c>
      <c r="I127" s="198"/>
      <c r="J127" s="195"/>
      <c r="K127" s="195"/>
      <c r="L127" s="199"/>
      <c r="M127" s="200"/>
      <c r="N127" s="201"/>
      <c r="O127" s="201"/>
      <c r="P127" s="201"/>
      <c r="Q127" s="201"/>
      <c r="R127" s="201"/>
      <c r="S127" s="201"/>
      <c r="T127" s="202"/>
      <c r="AT127" s="203" t="s">
        <v>135</v>
      </c>
      <c r="AU127" s="203" t="s">
        <v>82</v>
      </c>
      <c r="AV127" s="13" t="s">
        <v>80</v>
      </c>
      <c r="AW127" s="13" t="s">
        <v>33</v>
      </c>
      <c r="AX127" s="13" t="s">
        <v>72</v>
      </c>
      <c r="AY127" s="203" t="s">
        <v>120</v>
      </c>
    </row>
    <row r="128" spans="1:65" s="14" customFormat="1" ht="10">
      <c r="B128" s="204"/>
      <c r="C128" s="205"/>
      <c r="D128" s="186" t="s">
        <v>135</v>
      </c>
      <c r="E128" s="206" t="s">
        <v>19</v>
      </c>
      <c r="F128" s="207" t="s">
        <v>175</v>
      </c>
      <c r="G128" s="205"/>
      <c r="H128" s="208">
        <v>422.5</v>
      </c>
      <c r="I128" s="209"/>
      <c r="J128" s="205"/>
      <c r="K128" s="205"/>
      <c r="L128" s="210"/>
      <c r="M128" s="211"/>
      <c r="N128" s="212"/>
      <c r="O128" s="212"/>
      <c r="P128" s="212"/>
      <c r="Q128" s="212"/>
      <c r="R128" s="212"/>
      <c r="S128" s="212"/>
      <c r="T128" s="213"/>
      <c r="AT128" s="214" t="s">
        <v>135</v>
      </c>
      <c r="AU128" s="214" t="s">
        <v>82</v>
      </c>
      <c r="AV128" s="14" t="s">
        <v>82</v>
      </c>
      <c r="AW128" s="14" t="s">
        <v>33</v>
      </c>
      <c r="AX128" s="14" t="s">
        <v>72</v>
      </c>
      <c r="AY128" s="214" t="s">
        <v>120</v>
      </c>
    </row>
    <row r="129" spans="1:65" s="14" customFormat="1" ht="10">
      <c r="B129" s="204"/>
      <c r="C129" s="205"/>
      <c r="D129" s="186" t="s">
        <v>135</v>
      </c>
      <c r="E129" s="206" t="s">
        <v>19</v>
      </c>
      <c r="F129" s="207" t="s">
        <v>176</v>
      </c>
      <c r="G129" s="205"/>
      <c r="H129" s="208">
        <v>788.3</v>
      </c>
      <c r="I129" s="209"/>
      <c r="J129" s="205"/>
      <c r="K129" s="205"/>
      <c r="L129" s="210"/>
      <c r="M129" s="211"/>
      <c r="N129" s="212"/>
      <c r="O129" s="212"/>
      <c r="P129" s="212"/>
      <c r="Q129" s="212"/>
      <c r="R129" s="212"/>
      <c r="S129" s="212"/>
      <c r="T129" s="213"/>
      <c r="AT129" s="214" t="s">
        <v>135</v>
      </c>
      <c r="AU129" s="214" t="s">
        <v>82</v>
      </c>
      <c r="AV129" s="14" t="s">
        <v>82</v>
      </c>
      <c r="AW129" s="14" t="s">
        <v>33</v>
      </c>
      <c r="AX129" s="14" t="s">
        <v>72</v>
      </c>
      <c r="AY129" s="214" t="s">
        <v>120</v>
      </c>
    </row>
    <row r="130" spans="1:65" s="14" customFormat="1" ht="20">
      <c r="B130" s="204"/>
      <c r="C130" s="205"/>
      <c r="D130" s="186" t="s">
        <v>135</v>
      </c>
      <c r="E130" s="206" t="s">
        <v>19</v>
      </c>
      <c r="F130" s="207" t="s">
        <v>177</v>
      </c>
      <c r="G130" s="205"/>
      <c r="H130" s="208">
        <v>658.6</v>
      </c>
      <c r="I130" s="209"/>
      <c r="J130" s="205"/>
      <c r="K130" s="205"/>
      <c r="L130" s="210"/>
      <c r="M130" s="211"/>
      <c r="N130" s="212"/>
      <c r="O130" s="212"/>
      <c r="P130" s="212"/>
      <c r="Q130" s="212"/>
      <c r="R130" s="212"/>
      <c r="S130" s="212"/>
      <c r="T130" s="213"/>
      <c r="AT130" s="214" t="s">
        <v>135</v>
      </c>
      <c r="AU130" s="214" t="s">
        <v>82</v>
      </c>
      <c r="AV130" s="14" t="s">
        <v>82</v>
      </c>
      <c r="AW130" s="14" t="s">
        <v>33</v>
      </c>
      <c r="AX130" s="14" t="s">
        <v>72</v>
      </c>
      <c r="AY130" s="214" t="s">
        <v>120</v>
      </c>
    </row>
    <row r="131" spans="1:65" s="2" customFormat="1" ht="24.15" customHeight="1">
      <c r="A131" s="34"/>
      <c r="B131" s="35"/>
      <c r="C131" s="173" t="s">
        <v>178</v>
      </c>
      <c r="D131" s="173" t="s">
        <v>122</v>
      </c>
      <c r="E131" s="174" t="s">
        <v>179</v>
      </c>
      <c r="F131" s="175" t="s">
        <v>180</v>
      </c>
      <c r="G131" s="176" t="s">
        <v>140</v>
      </c>
      <c r="H131" s="177">
        <v>12</v>
      </c>
      <c r="I131" s="178"/>
      <c r="J131" s="179">
        <f>ROUND(I131*H131,2)</f>
        <v>0</v>
      </c>
      <c r="K131" s="175" t="s">
        <v>126</v>
      </c>
      <c r="L131" s="39"/>
      <c r="M131" s="180" t="s">
        <v>19</v>
      </c>
      <c r="N131" s="181" t="s">
        <v>43</v>
      </c>
      <c r="O131" s="64"/>
      <c r="P131" s="182">
        <f>O131*H131</f>
        <v>0</v>
      </c>
      <c r="Q131" s="182">
        <v>0</v>
      </c>
      <c r="R131" s="182">
        <f>Q131*H131</f>
        <v>0</v>
      </c>
      <c r="S131" s="182">
        <v>0.28999999999999998</v>
      </c>
      <c r="T131" s="183">
        <f>S131*H131</f>
        <v>3.4799999999999995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4" t="s">
        <v>127</v>
      </c>
      <c r="AT131" s="184" t="s">
        <v>122</v>
      </c>
      <c r="AU131" s="184" t="s">
        <v>82</v>
      </c>
      <c r="AY131" s="17" t="s">
        <v>120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80</v>
      </c>
      <c r="BK131" s="185">
        <f>ROUND(I131*H131,2)</f>
        <v>0</v>
      </c>
      <c r="BL131" s="17" t="s">
        <v>127</v>
      </c>
      <c r="BM131" s="184" t="s">
        <v>181</v>
      </c>
    </row>
    <row r="132" spans="1:65" s="2" customFormat="1" ht="36">
      <c r="A132" s="34"/>
      <c r="B132" s="35"/>
      <c r="C132" s="36"/>
      <c r="D132" s="186" t="s">
        <v>129</v>
      </c>
      <c r="E132" s="36"/>
      <c r="F132" s="187" t="s">
        <v>182</v>
      </c>
      <c r="G132" s="36"/>
      <c r="H132" s="36"/>
      <c r="I132" s="188"/>
      <c r="J132" s="36"/>
      <c r="K132" s="36"/>
      <c r="L132" s="39"/>
      <c r="M132" s="189"/>
      <c r="N132" s="190"/>
      <c r="O132" s="64"/>
      <c r="P132" s="64"/>
      <c r="Q132" s="64"/>
      <c r="R132" s="64"/>
      <c r="S132" s="64"/>
      <c r="T132" s="6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129</v>
      </c>
      <c r="AU132" s="17" t="s">
        <v>82</v>
      </c>
    </row>
    <row r="133" spans="1:65" s="2" customFormat="1" ht="10">
      <c r="A133" s="34"/>
      <c r="B133" s="35"/>
      <c r="C133" s="36"/>
      <c r="D133" s="191" t="s">
        <v>131</v>
      </c>
      <c r="E133" s="36"/>
      <c r="F133" s="192" t="s">
        <v>183</v>
      </c>
      <c r="G133" s="36"/>
      <c r="H133" s="36"/>
      <c r="I133" s="188"/>
      <c r="J133" s="36"/>
      <c r="K133" s="36"/>
      <c r="L133" s="39"/>
      <c r="M133" s="189"/>
      <c r="N133" s="190"/>
      <c r="O133" s="64"/>
      <c r="P133" s="64"/>
      <c r="Q133" s="64"/>
      <c r="R133" s="64"/>
      <c r="S133" s="64"/>
      <c r="T133" s="65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131</v>
      </c>
      <c r="AU133" s="17" t="s">
        <v>82</v>
      </c>
    </row>
    <row r="134" spans="1:65" s="13" customFormat="1" ht="10">
      <c r="B134" s="194"/>
      <c r="C134" s="195"/>
      <c r="D134" s="186" t="s">
        <v>135</v>
      </c>
      <c r="E134" s="196" t="s">
        <v>19</v>
      </c>
      <c r="F134" s="197" t="s">
        <v>144</v>
      </c>
      <c r="G134" s="195"/>
      <c r="H134" s="196" t="s">
        <v>19</v>
      </c>
      <c r="I134" s="198"/>
      <c r="J134" s="195"/>
      <c r="K134" s="195"/>
      <c r="L134" s="199"/>
      <c r="M134" s="200"/>
      <c r="N134" s="201"/>
      <c r="O134" s="201"/>
      <c r="P134" s="201"/>
      <c r="Q134" s="201"/>
      <c r="R134" s="201"/>
      <c r="S134" s="201"/>
      <c r="T134" s="202"/>
      <c r="AT134" s="203" t="s">
        <v>135</v>
      </c>
      <c r="AU134" s="203" t="s">
        <v>82</v>
      </c>
      <c r="AV134" s="13" t="s">
        <v>80</v>
      </c>
      <c r="AW134" s="13" t="s">
        <v>33</v>
      </c>
      <c r="AX134" s="13" t="s">
        <v>72</v>
      </c>
      <c r="AY134" s="203" t="s">
        <v>120</v>
      </c>
    </row>
    <row r="135" spans="1:65" s="13" customFormat="1" ht="10">
      <c r="B135" s="194"/>
      <c r="C135" s="195"/>
      <c r="D135" s="186" t="s">
        <v>135</v>
      </c>
      <c r="E135" s="196" t="s">
        <v>19</v>
      </c>
      <c r="F135" s="197" t="s">
        <v>184</v>
      </c>
      <c r="G135" s="195"/>
      <c r="H135" s="196" t="s">
        <v>19</v>
      </c>
      <c r="I135" s="198"/>
      <c r="J135" s="195"/>
      <c r="K135" s="195"/>
      <c r="L135" s="199"/>
      <c r="M135" s="200"/>
      <c r="N135" s="201"/>
      <c r="O135" s="201"/>
      <c r="P135" s="201"/>
      <c r="Q135" s="201"/>
      <c r="R135" s="201"/>
      <c r="S135" s="201"/>
      <c r="T135" s="202"/>
      <c r="AT135" s="203" t="s">
        <v>135</v>
      </c>
      <c r="AU135" s="203" t="s">
        <v>82</v>
      </c>
      <c r="AV135" s="13" t="s">
        <v>80</v>
      </c>
      <c r="AW135" s="13" t="s">
        <v>33</v>
      </c>
      <c r="AX135" s="13" t="s">
        <v>72</v>
      </c>
      <c r="AY135" s="203" t="s">
        <v>120</v>
      </c>
    </row>
    <row r="136" spans="1:65" s="14" customFormat="1" ht="10">
      <c r="B136" s="204"/>
      <c r="C136" s="205"/>
      <c r="D136" s="186" t="s">
        <v>135</v>
      </c>
      <c r="E136" s="206" t="s">
        <v>19</v>
      </c>
      <c r="F136" s="207" t="s">
        <v>185</v>
      </c>
      <c r="G136" s="205"/>
      <c r="H136" s="208">
        <v>12</v>
      </c>
      <c r="I136" s="209"/>
      <c r="J136" s="205"/>
      <c r="K136" s="205"/>
      <c r="L136" s="210"/>
      <c r="M136" s="211"/>
      <c r="N136" s="212"/>
      <c r="O136" s="212"/>
      <c r="P136" s="212"/>
      <c r="Q136" s="212"/>
      <c r="R136" s="212"/>
      <c r="S136" s="212"/>
      <c r="T136" s="213"/>
      <c r="AT136" s="214" t="s">
        <v>135</v>
      </c>
      <c r="AU136" s="214" t="s">
        <v>82</v>
      </c>
      <c r="AV136" s="14" t="s">
        <v>82</v>
      </c>
      <c r="AW136" s="14" t="s">
        <v>33</v>
      </c>
      <c r="AX136" s="14" t="s">
        <v>72</v>
      </c>
      <c r="AY136" s="214" t="s">
        <v>120</v>
      </c>
    </row>
    <row r="137" spans="1:65" s="2" customFormat="1" ht="24.15" customHeight="1">
      <c r="A137" s="34"/>
      <c r="B137" s="35"/>
      <c r="C137" s="173" t="s">
        <v>186</v>
      </c>
      <c r="D137" s="173" t="s">
        <v>122</v>
      </c>
      <c r="E137" s="174" t="s">
        <v>187</v>
      </c>
      <c r="F137" s="175" t="s">
        <v>188</v>
      </c>
      <c r="G137" s="176" t="s">
        <v>140</v>
      </c>
      <c r="H137" s="177">
        <v>58.7</v>
      </c>
      <c r="I137" s="178"/>
      <c r="J137" s="179">
        <f>ROUND(I137*H137,2)</f>
        <v>0</v>
      </c>
      <c r="K137" s="175" t="s">
        <v>126</v>
      </c>
      <c r="L137" s="39"/>
      <c r="M137" s="180" t="s">
        <v>19</v>
      </c>
      <c r="N137" s="181" t="s">
        <v>43</v>
      </c>
      <c r="O137" s="64"/>
      <c r="P137" s="182">
        <f>O137*H137</f>
        <v>0</v>
      </c>
      <c r="Q137" s="182">
        <v>0</v>
      </c>
      <c r="R137" s="182">
        <f>Q137*H137</f>
        <v>0</v>
      </c>
      <c r="S137" s="182">
        <v>0.32500000000000001</v>
      </c>
      <c r="T137" s="183">
        <f>S137*H137</f>
        <v>19.077500000000001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4" t="s">
        <v>127</v>
      </c>
      <c r="AT137" s="184" t="s">
        <v>122</v>
      </c>
      <c r="AU137" s="184" t="s">
        <v>82</v>
      </c>
      <c r="AY137" s="17" t="s">
        <v>120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80</v>
      </c>
      <c r="BK137" s="185">
        <f>ROUND(I137*H137,2)</f>
        <v>0</v>
      </c>
      <c r="BL137" s="17" t="s">
        <v>127</v>
      </c>
      <c r="BM137" s="184" t="s">
        <v>189</v>
      </c>
    </row>
    <row r="138" spans="1:65" s="2" customFormat="1" ht="36">
      <c r="A138" s="34"/>
      <c r="B138" s="35"/>
      <c r="C138" s="36"/>
      <c r="D138" s="186" t="s">
        <v>129</v>
      </c>
      <c r="E138" s="36"/>
      <c r="F138" s="187" t="s">
        <v>190</v>
      </c>
      <c r="G138" s="36"/>
      <c r="H138" s="36"/>
      <c r="I138" s="188"/>
      <c r="J138" s="36"/>
      <c r="K138" s="36"/>
      <c r="L138" s="39"/>
      <c r="M138" s="189"/>
      <c r="N138" s="190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129</v>
      </c>
      <c r="AU138" s="17" t="s">
        <v>82</v>
      </c>
    </row>
    <row r="139" spans="1:65" s="2" customFormat="1" ht="10">
      <c r="A139" s="34"/>
      <c r="B139" s="35"/>
      <c r="C139" s="36"/>
      <c r="D139" s="191" t="s">
        <v>131</v>
      </c>
      <c r="E139" s="36"/>
      <c r="F139" s="192" t="s">
        <v>191</v>
      </c>
      <c r="G139" s="36"/>
      <c r="H139" s="36"/>
      <c r="I139" s="188"/>
      <c r="J139" s="36"/>
      <c r="K139" s="36"/>
      <c r="L139" s="39"/>
      <c r="M139" s="189"/>
      <c r="N139" s="190"/>
      <c r="O139" s="64"/>
      <c r="P139" s="64"/>
      <c r="Q139" s="64"/>
      <c r="R139" s="64"/>
      <c r="S139" s="64"/>
      <c r="T139" s="6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7" t="s">
        <v>131</v>
      </c>
      <c r="AU139" s="17" t="s">
        <v>82</v>
      </c>
    </row>
    <row r="140" spans="1:65" s="13" customFormat="1" ht="10">
      <c r="B140" s="194"/>
      <c r="C140" s="195"/>
      <c r="D140" s="186" t="s">
        <v>135</v>
      </c>
      <c r="E140" s="196" t="s">
        <v>19</v>
      </c>
      <c r="F140" s="197" t="s">
        <v>144</v>
      </c>
      <c r="G140" s="195"/>
      <c r="H140" s="196" t="s">
        <v>19</v>
      </c>
      <c r="I140" s="198"/>
      <c r="J140" s="195"/>
      <c r="K140" s="195"/>
      <c r="L140" s="199"/>
      <c r="M140" s="200"/>
      <c r="N140" s="201"/>
      <c r="O140" s="201"/>
      <c r="P140" s="201"/>
      <c r="Q140" s="201"/>
      <c r="R140" s="201"/>
      <c r="S140" s="201"/>
      <c r="T140" s="202"/>
      <c r="AT140" s="203" t="s">
        <v>135</v>
      </c>
      <c r="AU140" s="203" t="s">
        <v>82</v>
      </c>
      <c r="AV140" s="13" t="s">
        <v>80</v>
      </c>
      <c r="AW140" s="13" t="s">
        <v>33</v>
      </c>
      <c r="AX140" s="13" t="s">
        <v>72</v>
      </c>
      <c r="AY140" s="203" t="s">
        <v>120</v>
      </c>
    </row>
    <row r="141" spans="1:65" s="13" customFormat="1" ht="10">
      <c r="B141" s="194"/>
      <c r="C141" s="195"/>
      <c r="D141" s="186" t="s">
        <v>135</v>
      </c>
      <c r="E141" s="196" t="s">
        <v>19</v>
      </c>
      <c r="F141" s="197" t="s">
        <v>184</v>
      </c>
      <c r="G141" s="195"/>
      <c r="H141" s="196" t="s">
        <v>19</v>
      </c>
      <c r="I141" s="198"/>
      <c r="J141" s="195"/>
      <c r="K141" s="195"/>
      <c r="L141" s="199"/>
      <c r="M141" s="200"/>
      <c r="N141" s="201"/>
      <c r="O141" s="201"/>
      <c r="P141" s="201"/>
      <c r="Q141" s="201"/>
      <c r="R141" s="201"/>
      <c r="S141" s="201"/>
      <c r="T141" s="202"/>
      <c r="AT141" s="203" t="s">
        <v>135</v>
      </c>
      <c r="AU141" s="203" t="s">
        <v>82</v>
      </c>
      <c r="AV141" s="13" t="s">
        <v>80</v>
      </c>
      <c r="AW141" s="13" t="s">
        <v>33</v>
      </c>
      <c r="AX141" s="13" t="s">
        <v>72</v>
      </c>
      <c r="AY141" s="203" t="s">
        <v>120</v>
      </c>
    </row>
    <row r="142" spans="1:65" s="14" customFormat="1" ht="10">
      <c r="B142" s="204"/>
      <c r="C142" s="205"/>
      <c r="D142" s="186" t="s">
        <v>135</v>
      </c>
      <c r="E142" s="206" t="s">
        <v>19</v>
      </c>
      <c r="F142" s="207" t="s">
        <v>192</v>
      </c>
      <c r="G142" s="205"/>
      <c r="H142" s="208">
        <v>42</v>
      </c>
      <c r="I142" s="209"/>
      <c r="J142" s="205"/>
      <c r="K142" s="205"/>
      <c r="L142" s="210"/>
      <c r="M142" s="211"/>
      <c r="N142" s="212"/>
      <c r="O142" s="212"/>
      <c r="P142" s="212"/>
      <c r="Q142" s="212"/>
      <c r="R142" s="212"/>
      <c r="S142" s="212"/>
      <c r="T142" s="213"/>
      <c r="AT142" s="214" t="s">
        <v>135</v>
      </c>
      <c r="AU142" s="214" t="s">
        <v>82</v>
      </c>
      <c r="AV142" s="14" t="s">
        <v>82</v>
      </c>
      <c r="AW142" s="14" t="s">
        <v>33</v>
      </c>
      <c r="AX142" s="14" t="s">
        <v>72</v>
      </c>
      <c r="AY142" s="214" t="s">
        <v>120</v>
      </c>
    </row>
    <row r="143" spans="1:65" s="14" customFormat="1" ht="20">
      <c r="B143" s="204"/>
      <c r="C143" s="205"/>
      <c r="D143" s="186" t="s">
        <v>135</v>
      </c>
      <c r="E143" s="206" t="s">
        <v>19</v>
      </c>
      <c r="F143" s="207" t="s">
        <v>193</v>
      </c>
      <c r="G143" s="205"/>
      <c r="H143" s="208">
        <v>4.5</v>
      </c>
      <c r="I143" s="209"/>
      <c r="J143" s="205"/>
      <c r="K143" s="205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135</v>
      </c>
      <c r="AU143" s="214" t="s">
        <v>82</v>
      </c>
      <c r="AV143" s="14" t="s">
        <v>82</v>
      </c>
      <c r="AW143" s="14" t="s">
        <v>33</v>
      </c>
      <c r="AX143" s="14" t="s">
        <v>72</v>
      </c>
      <c r="AY143" s="214" t="s">
        <v>120</v>
      </c>
    </row>
    <row r="144" spans="1:65" s="14" customFormat="1" ht="20">
      <c r="B144" s="204"/>
      <c r="C144" s="205"/>
      <c r="D144" s="186" t="s">
        <v>135</v>
      </c>
      <c r="E144" s="206" t="s">
        <v>19</v>
      </c>
      <c r="F144" s="207" t="s">
        <v>194</v>
      </c>
      <c r="G144" s="205"/>
      <c r="H144" s="208">
        <v>12.2</v>
      </c>
      <c r="I144" s="209"/>
      <c r="J144" s="205"/>
      <c r="K144" s="205"/>
      <c r="L144" s="210"/>
      <c r="M144" s="211"/>
      <c r="N144" s="212"/>
      <c r="O144" s="212"/>
      <c r="P144" s="212"/>
      <c r="Q144" s="212"/>
      <c r="R144" s="212"/>
      <c r="S144" s="212"/>
      <c r="T144" s="213"/>
      <c r="AT144" s="214" t="s">
        <v>135</v>
      </c>
      <c r="AU144" s="214" t="s">
        <v>82</v>
      </c>
      <c r="AV144" s="14" t="s">
        <v>82</v>
      </c>
      <c r="AW144" s="14" t="s">
        <v>33</v>
      </c>
      <c r="AX144" s="14" t="s">
        <v>72</v>
      </c>
      <c r="AY144" s="214" t="s">
        <v>120</v>
      </c>
    </row>
    <row r="145" spans="1:65" s="2" customFormat="1" ht="24.15" customHeight="1">
      <c r="A145" s="34"/>
      <c r="B145" s="35"/>
      <c r="C145" s="173" t="s">
        <v>195</v>
      </c>
      <c r="D145" s="173" t="s">
        <v>122</v>
      </c>
      <c r="E145" s="174" t="s">
        <v>196</v>
      </c>
      <c r="F145" s="175" t="s">
        <v>197</v>
      </c>
      <c r="G145" s="176" t="s">
        <v>140</v>
      </c>
      <c r="H145" s="177">
        <v>12.2</v>
      </c>
      <c r="I145" s="178"/>
      <c r="J145" s="179">
        <f>ROUND(I145*H145,2)</f>
        <v>0</v>
      </c>
      <c r="K145" s="175" t="s">
        <v>126</v>
      </c>
      <c r="L145" s="39"/>
      <c r="M145" s="180" t="s">
        <v>19</v>
      </c>
      <c r="N145" s="181" t="s">
        <v>43</v>
      </c>
      <c r="O145" s="64"/>
      <c r="P145" s="182">
        <f>O145*H145</f>
        <v>0</v>
      </c>
      <c r="Q145" s="182">
        <v>0</v>
      </c>
      <c r="R145" s="182">
        <f>Q145*H145</f>
        <v>0</v>
      </c>
      <c r="S145" s="182">
        <v>0.93500000000000005</v>
      </c>
      <c r="T145" s="183">
        <f>S145*H145</f>
        <v>11.407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4" t="s">
        <v>127</v>
      </c>
      <c r="AT145" s="184" t="s">
        <v>122</v>
      </c>
      <c r="AU145" s="184" t="s">
        <v>82</v>
      </c>
      <c r="AY145" s="17" t="s">
        <v>120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7" t="s">
        <v>80</v>
      </c>
      <c r="BK145" s="185">
        <f>ROUND(I145*H145,2)</f>
        <v>0</v>
      </c>
      <c r="BL145" s="17" t="s">
        <v>127</v>
      </c>
      <c r="BM145" s="184" t="s">
        <v>198</v>
      </c>
    </row>
    <row r="146" spans="1:65" s="2" customFormat="1" ht="36">
      <c r="A146" s="34"/>
      <c r="B146" s="35"/>
      <c r="C146" s="36"/>
      <c r="D146" s="186" t="s">
        <v>129</v>
      </c>
      <c r="E146" s="36"/>
      <c r="F146" s="187" t="s">
        <v>199</v>
      </c>
      <c r="G146" s="36"/>
      <c r="H146" s="36"/>
      <c r="I146" s="188"/>
      <c r="J146" s="36"/>
      <c r="K146" s="36"/>
      <c r="L146" s="39"/>
      <c r="M146" s="189"/>
      <c r="N146" s="190"/>
      <c r="O146" s="64"/>
      <c r="P146" s="64"/>
      <c r="Q146" s="64"/>
      <c r="R146" s="64"/>
      <c r="S146" s="64"/>
      <c r="T146" s="65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7" t="s">
        <v>129</v>
      </c>
      <c r="AU146" s="17" t="s">
        <v>82</v>
      </c>
    </row>
    <row r="147" spans="1:65" s="2" customFormat="1" ht="10">
      <c r="A147" s="34"/>
      <c r="B147" s="35"/>
      <c r="C147" s="36"/>
      <c r="D147" s="191" t="s">
        <v>131</v>
      </c>
      <c r="E147" s="36"/>
      <c r="F147" s="192" t="s">
        <v>200</v>
      </c>
      <c r="G147" s="36"/>
      <c r="H147" s="36"/>
      <c r="I147" s="188"/>
      <c r="J147" s="36"/>
      <c r="K147" s="36"/>
      <c r="L147" s="39"/>
      <c r="M147" s="189"/>
      <c r="N147" s="190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7" t="s">
        <v>131</v>
      </c>
      <c r="AU147" s="17" t="s">
        <v>82</v>
      </c>
    </row>
    <row r="148" spans="1:65" s="13" customFormat="1" ht="10">
      <c r="B148" s="194"/>
      <c r="C148" s="195"/>
      <c r="D148" s="186" t="s">
        <v>135</v>
      </c>
      <c r="E148" s="196" t="s">
        <v>19</v>
      </c>
      <c r="F148" s="197" t="s">
        <v>144</v>
      </c>
      <c r="G148" s="195"/>
      <c r="H148" s="196" t="s">
        <v>19</v>
      </c>
      <c r="I148" s="198"/>
      <c r="J148" s="195"/>
      <c r="K148" s="195"/>
      <c r="L148" s="199"/>
      <c r="M148" s="200"/>
      <c r="N148" s="201"/>
      <c r="O148" s="201"/>
      <c r="P148" s="201"/>
      <c r="Q148" s="201"/>
      <c r="R148" s="201"/>
      <c r="S148" s="201"/>
      <c r="T148" s="202"/>
      <c r="AT148" s="203" t="s">
        <v>135</v>
      </c>
      <c r="AU148" s="203" t="s">
        <v>82</v>
      </c>
      <c r="AV148" s="13" t="s">
        <v>80</v>
      </c>
      <c r="AW148" s="13" t="s">
        <v>33</v>
      </c>
      <c r="AX148" s="13" t="s">
        <v>72</v>
      </c>
      <c r="AY148" s="203" t="s">
        <v>120</v>
      </c>
    </row>
    <row r="149" spans="1:65" s="13" customFormat="1" ht="10">
      <c r="B149" s="194"/>
      <c r="C149" s="195"/>
      <c r="D149" s="186" t="s">
        <v>135</v>
      </c>
      <c r="E149" s="196" t="s">
        <v>19</v>
      </c>
      <c r="F149" s="197" t="s">
        <v>184</v>
      </c>
      <c r="G149" s="195"/>
      <c r="H149" s="196" t="s">
        <v>19</v>
      </c>
      <c r="I149" s="198"/>
      <c r="J149" s="195"/>
      <c r="K149" s="195"/>
      <c r="L149" s="199"/>
      <c r="M149" s="200"/>
      <c r="N149" s="201"/>
      <c r="O149" s="201"/>
      <c r="P149" s="201"/>
      <c r="Q149" s="201"/>
      <c r="R149" s="201"/>
      <c r="S149" s="201"/>
      <c r="T149" s="202"/>
      <c r="AT149" s="203" t="s">
        <v>135</v>
      </c>
      <c r="AU149" s="203" t="s">
        <v>82</v>
      </c>
      <c r="AV149" s="13" t="s">
        <v>80</v>
      </c>
      <c r="AW149" s="13" t="s">
        <v>33</v>
      </c>
      <c r="AX149" s="13" t="s">
        <v>72</v>
      </c>
      <c r="AY149" s="203" t="s">
        <v>120</v>
      </c>
    </row>
    <row r="150" spans="1:65" s="14" customFormat="1" ht="10">
      <c r="B150" s="204"/>
      <c r="C150" s="205"/>
      <c r="D150" s="186" t="s">
        <v>135</v>
      </c>
      <c r="E150" s="206" t="s">
        <v>19</v>
      </c>
      <c r="F150" s="207" t="s">
        <v>201</v>
      </c>
      <c r="G150" s="205"/>
      <c r="H150" s="208">
        <v>12.2</v>
      </c>
      <c r="I150" s="209"/>
      <c r="J150" s="205"/>
      <c r="K150" s="205"/>
      <c r="L150" s="210"/>
      <c r="M150" s="211"/>
      <c r="N150" s="212"/>
      <c r="O150" s="212"/>
      <c r="P150" s="212"/>
      <c r="Q150" s="212"/>
      <c r="R150" s="212"/>
      <c r="S150" s="212"/>
      <c r="T150" s="213"/>
      <c r="AT150" s="214" t="s">
        <v>135</v>
      </c>
      <c r="AU150" s="214" t="s">
        <v>82</v>
      </c>
      <c r="AV150" s="14" t="s">
        <v>82</v>
      </c>
      <c r="AW150" s="14" t="s">
        <v>33</v>
      </c>
      <c r="AX150" s="14" t="s">
        <v>72</v>
      </c>
      <c r="AY150" s="214" t="s">
        <v>120</v>
      </c>
    </row>
    <row r="151" spans="1:65" s="2" customFormat="1" ht="24.15" customHeight="1">
      <c r="A151" s="34"/>
      <c r="B151" s="35"/>
      <c r="C151" s="173" t="s">
        <v>202</v>
      </c>
      <c r="D151" s="173" t="s">
        <v>122</v>
      </c>
      <c r="E151" s="174" t="s">
        <v>203</v>
      </c>
      <c r="F151" s="175" t="s">
        <v>204</v>
      </c>
      <c r="G151" s="176" t="s">
        <v>140</v>
      </c>
      <c r="H151" s="177">
        <v>1813.6</v>
      </c>
      <c r="I151" s="178"/>
      <c r="J151" s="179">
        <f>ROUND(I151*H151,2)</f>
        <v>0</v>
      </c>
      <c r="K151" s="175" t="s">
        <v>126</v>
      </c>
      <c r="L151" s="39"/>
      <c r="M151" s="180" t="s">
        <v>19</v>
      </c>
      <c r="N151" s="181" t="s">
        <v>43</v>
      </c>
      <c r="O151" s="64"/>
      <c r="P151" s="182">
        <f>O151*H151</f>
        <v>0</v>
      </c>
      <c r="Q151" s="182">
        <v>3.0000000000000001E-5</v>
      </c>
      <c r="R151" s="182">
        <f>Q151*H151</f>
        <v>5.4407999999999998E-2</v>
      </c>
      <c r="S151" s="182">
        <v>6.9000000000000006E-2</v>
      </c>
      <c r="T151" s="183">
        <f>S151*H151</f>
        <v>125.1384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4" t="s">
        <v>127</v>
      </c>
      <c r="AT151" s="184" t="s">
        <v>122</v>
      </c>
      <c r="AU151" s="184" t="s">
        <v>82</v>
      </c>
      <c r="AY151" s="17" t="s">
        <v>120</v>
      </c>
      <c r="BE151" s="185">
        <f>IF(N151="základní",J151,0)</f>
        <v>0</v>
      </c>
      <c r="BF151" s="185">
        <f>IF(N151="snížená",J151,0)</f>
        <v>0</v>
      </c>
      <c r="BG151" s="185">
        <f>IF(N151="zákl. přenesená",J151,0)</f>
        <v>0</v>
      </c>
      <c r="BH151" s="185">
        <f>IF(N151="sníž. přenesená",J151,0)</f>
        <v>0</v>
      </c>
      <c r="BI151" s="185">
        <f>IF(N151="nulová",J151,0)</f>
        <v>0</v>
      </c>
      <c r="BJ151" s="17" t="s">
        <v>80</v>
      </c>
      <c r="BK151" s="185">
        <f>ROUND(I151*H151,2)</f>
        <v>0</v>
      </c>
      <c r="BL151" s="17" t="s">
        <v>127</v>
      </c>
      <c r="BM151" s="184" t="s">
        <v>205</v>
      </c>
    </row>
    <row r="152" spans="1:65" s="2" customFormat="1" ht="27">
      <c r="A152" s="34"/>
      <c r="B152" s="35"/>
      <c r="C152" s="36"/>
      <c r="D152" s="186" t="s">
        <v>129</v>
      </c>
      <c r="E152" s="36"/>
      <c r="F152" s="187" t="s">
        <v>206</v>
      </c>
      <c r="G152" s="36"/>
      <c r="H152" s="36"/>
      <c r="I152" s="188"/>
      <c r="J152" s="36"/>
      <c r="K152" s="36"/>
      <c r="L152" s="39"/>
      <c r="M152" s="189"/>
      <c r="N152" s="190"/>
      <c r="O152" s="64"/>
      <c r="P152" s="64"/>
      <c r="Q152" s="64"/>
      <c r="R152" s="64"/>
      <c r="S152" s="64"/>
      <c r="T152" s="6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129</v>
      </c>
      <c r="AU152" s="17" t="s">
        <v>82</v>
      </c>
    </row>
    <row r="153" spans="1:65" s="2" customFormat="1" ht="10">
      <c r="A153" s="34"/>
      <c r="B153" s="35"/>
      <c r="C153" s="36"/>
      <c r="D153" s="191" t="s">
        <v>131</v>
      </c>
      <c r="E153" s="36"/>
      <c r="F153" s="192" t="s">
        <v>207</v>
      </c>
      <c r="G153" s="36"/>
      <c r="H153" s="36"/>
      <c r="I153" s="188"/>
      <c r="J153" s="36"/>
      <c r="K153" s="36"/>
      <c r="L153" s="39"/>
      <c r="M153" s="189"/>
      <c r="N153" s="190"/>
      <c r="O153" s="64"/>
      <c r="P153" s="64"/>
      <c r="Q153" s="64"/>
      <c r="R153" s="64"/>
      <c r="S153" s="64"/>
      <c r="T153" s="6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7" t="s">
        <v>131</v>
      </c>
      <c r="AU153" s="17" t="s">
        <v>82</v>
      </c>
    </row>
    <row r="154" spans="1:65" s="2" customFormat="1" ht="54">
      <c r="A154" s="34"/>
      <c r="B154" s="35"/>
      <c r="C154" s="36"/>
      <c r="D154" s="186" t="s">
        <v>133</v>
      </c>
      <c r="E154" s="36"/>
      <c r="F154" s="193" t="s">
        <v>159</v>
      </c>
      <c r="G154" s="36"/>
      <c r="H154" s="36"/>
      <c r="I154" s="188"/>
      <c r="J154" s="36"/>
      <c r="K154" s="36"/>
      <c r="L154" s="39"/>
      <c r="M154" s="189"/>
      <c r="N154" s="190"/>
      <c r="O154" s="64"/>
      <c r="P154" s="64"/>
      <c r="Q154" s="64"/>
      <c r="R154" s="64"/>
      <c r="S154" s="64"/>
      <c r="T154" s="6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7" t="s">
        <v>133</v>
      </c>
      <c r="AU154" s="17" t="s">
        <v>82</v>
      </c>
    </row>
    <row r="155" spans="1:65" s="13" customFormat="1" ht="10">
      <c r="B155" s="194"/>
      <c r="C155" s="195"/>
      <c r="D155" s="186" t="s">
        <v>135</v>
      </c>
      <c r="E155" s="196" t="s">
        <v>19</v>
      </c>
      <c r="F155" s="197" t="s">
        <v>144</v>
      </c>
      <c r="G155" s="195"/>
      <c r="H155" s="196" t="s">
        <v>19</v>
      </c>
      <c r="I155" s="198"/>
      <c r="J155" s="195"/>
      <c r="K155" s="195"/>
      <c r="L155" s="199"/>
      <c r="M155" s="200"/>
      <c r="N155" s="201"/>
      <c r="O155" s="201"/>
      <c r="P155" s="201"/>
      <c r="Q155" s="201"/>
      <c r="R155" s="201"/>
      <c r="S155" s="201"/>
      <c r="T155" s="202"/>
      <c r="AT155" s="203" t="s">
        <v>135</v>
      </c>
      <c r="AU155" s="203" t="s">
        <v>82</v>
      </c>
      <c r="AV155" s="13" t="s">
        <v>80</v>
      </c>
      <c r="AW155" s="13" t="s">
        <v>33</v>
      </c>
      <c r="AX155" s="13" t="s">
        <v>72</v>
      </c>
      <c r="AY155" s="203" t="s">
        <v>120</v>
      </c>
    </row>
    <row r="156" spans="1:65" s="13" customFormat="1" ht="10">
      <c r="B156" s="194"/>
      <c r="C156" s="195"/>
      <c r="D156" s="186" t="s">
        <v>135</v>
      </c>
      <c r="E156" s="196" t="s">
        <v>19</v>
      </c>
      <c r="F156" s="197" t="s">
        <v>145</v>
      </c>
      <c r="G156" s="195"/>
      <c r="H156" s="196" t="s">
        <v>19</v>
      </c>
      <c r="I156" s="198"/>
      <c r="J156" s="195"/>
      <c r="K156" s="195"/>
      <c r="L156" s="199"/>
      <c r="M156" s="200"/>
      <c r="N156" s="201"/>
      <c r="O156" s="201"/>
      <c r="P156" s="201"/>
      <c r="Q156" s="201"/>
      <c r="R156" s="201"/>
      <c r="S156" s="201"/>
      <c r="T156" s="202"/>
      <c r="AT156" s="203" t="s">
        <v>135</v>
      </c>
      <c r="AU156" s="203" t="s">
        <v>82</v>
      </c>
      <c r="AV156" s="13" t="s">
        <v>80</v>
      </c>
      <c r="AW156" s="13" t="s">
        <v>33</v>
      </c>
      <c r="AX156" s="13" t="s">
        <v>72</v>
      </c>
      <c r="AY156" s="203" t="s">
        <v>120</v>
      </c>
    </row>
    <row r="157" spans="1:65" s="14" customFormat="1" ht="20">
      <c r="B157" s="204"/>
      <c r="C157" s="205"/>
      <c r="D157" s="186" t="s">
        <v>135</v>
      </c>
      <c r="E157" s="206" t="s">
        <v>19</v>
      </c>
      <c r="F157" s="207" t="s">
        <v>208</v>
      </c>
      <c r="G157" s="205"/>
      <c r="H157" s="208">
        <v>1813.6</v>
      </c>
      <c r="I157" s="209"/>
      <c r="J157" s="205"/>
      <c r="K157" s="205"/>
      <c r="L157" s="210"/>
      <c r="M157" s="211"/>
      <c r="N157" s="212"/>
      <c r="O157" s="212"/>
      <c r="P157" s="212"/>
      <c r="Q157" s="212"/>
      <c r="R157" s="212"/>
      <c r="S157" s="212"/>
      <c r="T157" s="213"/>
      <c r="AT157" s="214" t="s">
        <v>135</v>
      </c>
      <c r="AU157" s="214" t="s">
        <v>82</v>
      </c>
      <c r="AV157" s="14" t="s">
        <v>82</v>
      </c>
      <c r="AW157" s="14" t="s">
        <v>33</v>
      </c>
      <c r="AX157" s="14" t="s">
        <v>72</v>
      </c>
      <c r="AY157" s="214" t="s">
        <v>120</v>
      </c>
    </row>
    <row r="158" spans="1:65" s="2" customFormat="1" ht="24.15" customHeight="1">
      <c r="A158" s="34"/>
      <c r="B158" s="35"/>
      <c r="C158" s="173" t="s">
        <v>209</v>
      </c>
      <c r="D158" s="173" t="s">
        <v>122</v>
      </c>
      <c r="E158" s="174" t="s">
        <v>210</v>
      </c>
      <c r="F158" s="175" t="s">
        <v>211</v>
      </c>
      <c r="G158" s="176" t="s">
        <v>140</v>
      </c>
      <c r="H158" s="177">
        <v>1128.3</v>
      </c>
      <c r="I158" s="178"/>
      <c r="J158" s="179">
        <f>ROUND(I158*H158,2)</f>
        <v>0</v>
      </c>
      <c r="K158" s="175" t="s">
        <v>126</v>
      </c>
      <c r="L158" s="39"/>
      <c r="M158" s="180" t="s">
        <v>19</v>
      </c>
      <c r="N158" s="181" t="s">
        <v>43</v>
      </c>
      <c r="O158" s="64"/>
      <c r="P158" s="182">
        <f>O158*H158</f>
        <v>0</v>
      </c>
      <c r="Q158" s="182">
        <v>4.0000000000000003E-5</v>
      </c>
      <c r="R158" s="182">
        <f>Q158*H158</f>
        <v>4.5131999999999999E-2</v>
      </c>
      <c r="S158" s="182">
        <v>9.1999999999999998E-2</v>
      </c>
      <c r="T158" s="183">
        <f>S158*H158</f>
        <v>103.80359999999999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4" t="s">
        <v>127</v>
      </c>
      <c r="AT158" s="184" t="s">
        <v>122</v>
      </c>
      <c r="AU158" s="184" t="s">
        <v>82</v>
      </c>
      <c r="AY158" s="17" t="s">
        <v>120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80</v>
      </c>
      <c r="BK158" s="185">
        <f>ROUND(I158*H158,2)</f>
        <v>0</v>
      </c>
      <c r="BL158" s="17" t="s">
        <v>127</v>
      </c>
      <c r="BM158" s="184" t="s">
        <v>212</v>
      </c>
    </row>
    <row r="159" spans="1:65" s="2" customFormat="1" ht="27">
      <c r="A159" s="34"/>
      <c r="B159" s="35"/>
      <c r="C159" s="36"/>
      <c r="D159" s="186" t="s">
        <v>129</v>
      </c>
      <c r="E159" s="36"/>
      <c r="F159" s="187" t="s">
        <v>213</v>
      </c>
      <c r="G159" s="36"/>
      <c r="H159" s="36"/>
      <c r="I159" s="188"/>
      <c r="J159" s="36"/>
      <c r="K159" s="36"/>
      <c r="L159" s="39"/>
      <c r="M159" s="189"/>
      <c r="N159" s="190"/>
      <c r="O159" s="64"/>
      <c r="P159" s="64"/>
      <c r="Q159" s="64"/>
      <c r="R159" s="64"/>
      <c r="S159" s="64"/>
      <c r="T159" s="6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129</v>
      </c>
      <c r="AU159" s="17" t="s">
        <v>82</v>
      </c>
    </row>
    <row r="160" spans="1:65" s="2" customFormat="1" ht="10">
      <c r="A160" s="34"/>
      <c r="B160" s="35"/>
      <c r="C160" s="36"/>
      <c r="D160" s="191" t="s">
        <v>131</v>
      </c>
      <c r="E160" s="36"/>
      <c r="F160" s="192" t="s">
        <v>214</v>
      </c>
      <c r="G160" s="36"/>
      <c r="H160" s="36"/>
      <c r="I160" s="188"/>
      <c r="J160" s="36"/>
      <c r="K160" s="36"/>
      <c r="L160" s="39"/>
      <c r="M160" s="189"/>
      <c r="N160" s="190"/>
      <c r="O160" s="64"/>
      <c r="P160" s="64"/>
      <c r="Q160" s="64"/>
      <c r="R160" s="64"/>
      <c r="S160" s="64"/>
      <c r="T160" s="65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131</v>
      </c>
      <c r="AU160" s="17" t="s">
        <v>82</v>
      </c>
    </row>
    <row r="161" spans="1:65" s="2" customFormat="1" ht="63">
      <c r="A161" s="34"/>
      <c r="B161" s="35"/>
      <c r="C161" s="36"/>
      <c r="D161" s="186" t="s">
        <v>133</v>
      </c>
      <c r="E161" s="36"/>
      <c r="F161" s="193" t="s">
        <v>215</v>
      </c>
      <c r="G161" s="36"/>
      <c r="H161" s="36"/>
      <c r="I161" s="188"/>
      <c r="J161" s="36"/>
      <c r="K161" s="36"/>
      <c r="L161" s="39"/>
      <c r="M161" s="189"/>
      <c r="N161" s="190"/>
      <c r="O161" s="64"/>
      <c r="P161" s="64"/>
      <c r="Q161" s="64"/>
      <c r="R161" s="64"/>
      <c r="S161" s="64"/>
      <c r="T161" s="65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7" t="s">
        <v>133</v>
      </c>
      <c r="AU161" s="17" t="s">
        <v>82</v>
      </c>
    </row>
    <row r="162" spans="1:65" s="13" customFormat="1" ht="10">
      <c r="B162" s="194"/>
      <c r="C162" s="195"/>
      <c r="D162" s="186" t="s">
        <v>135</v>
      </c>
      <c r="E162" s="196" t="s">
        <v>19</v>
      </c>
      <c r="F162" s="197" t="s">
        <v>144</v>
      </c>
      <c r="G162" s="195"/>
      <c r="H162" s="196" t="s">
        <v>19</v>
      </c>
      <c r="I162" s="198"/>
      <c r="J162" s="195"/>
      <c r="K162" s="195"/>
      <c r="L162" s="199"/>
      <c r="M162" s="200"/>
      <c r="N162" s="201"/>
      <c r="O162" s="201"/>
      <c r="P162" s="201"/>
      <c r="Q162" s="201"/>
      <c r="R162" s="201"/>
      <c r="S162" s="201"/>
      <c r="T162" s="202"/>
      <c r="AT162" s="203" t="s">
        <v>135</v>
      </c>
      <c r="AU162" s="203" t="s">
        <v>82</v>
      </c>
      <c r="AV162" s="13" t="s">
        <v>80</v>
      </c>
      <c r="AW162" s="13" t="s">
        <v>33</v>
      </c>
      <c r="AX162" s="13" t="s">
        <v>72</v>
      </c>
      <c r="AY162" s="203" t="s">
        <v>120</v>
      </c>
    </row>
    <row r="163" spans="1:65" s="13" customFormat="1" ht="10">
      <c r="B163" s="194"/>
      <c r="C163" s="195"/>
      <c r="D163" s="186" t="s">
        <v>135</v>
      </c>
      <c r="E163" s="196" t="s">
        <v>19</v>
      </c>
      <c r="F163" s="197" t="s">
        <v>145</v>
      </c>
      <c r="G163" s="195"/>
      <c r="H163" s="196" t="s">
        <v>19</v>
      </c>
      <c r="I163" s="198"/>
      <c r="J163" s="195"/>
      <c r="K163" s="195"/>
      <c r="L163" s="199"/>
      <c r="M163" s="200"/>
      <c r="N163" s="201"/>
      <c r="O163" s="201"/>
      <c r="P163" s="201"/>
      <c r="Q163" s="201"/>
      <c r="R163" s="201"/>
      <c r="S163" s="201"/>
      <c r="T163" s="202"/>
      <c r="AT163" s="203" t="s">
        <v>135</v>
      </c>
      <c r="AU163" s="203" t="s">
        <v>82</v>
      </c>
      <c r="AV163" s="13" t="s">
        <v>80</v>
      </c>
      <c r="AW163" s="13" t="s">
        <v>33</v>
      </c>
      <c r="AX163" s="13" t="s">
        <v>72</v>
      </c>
      <c r="AY163" s="203" t="s">
        <v>120</v>
      </c>
    </row>
    <row r="164" spans="1:65" s="14" customFormat="1" ht="20">
      <c r="B164" s="204"/>
      <c r="C164" s="205"/>
      <c r="D164" s="186" t="s">
        <v>135</v>
      </c>
      <c r="E164" s="206" t="s">
        <v>19</v>
      </c>
      <c r="F164" s="207" t="s">
        <v>216</v>
      </c>
      <c r="G164" s="205"/>
      <c r="H164" s="208">
        <v>1023.2</v>
      </c>
      <c r="I164" s="209"/>
      <c r="J164" s="205"/>
      <c r="K164" s="205"/>
      <c r="L164" s="210"/>
      <c r="M164" s="211"/>
      <c r="N164" s="212"/>
      <c r="O164" s="212"/>
      <c r="P164" s="212"/>
      <c r="Q164" s="212"/>
      <c r="R164" s="212"/>
      <c r="S164" s="212"/>
      <c r="T164" s="213"/>
      <c r="AT164" s="214" t="s">
        <v>135</v>
      </c>
      <c r="AU164" s="214" t="s">
        <v>82</v>
      </c>
      <c r="AV164" s="14" t="s">
        <v>82</v>
      </c>
      <c r="AW164" s="14" t="s">
        <v>33</v>
      </c>
      <c r="AX164" s="14" t="s">
        <v>72</v>
      </c>
      <c r="AY164" s="214" t="s">
        <v>120</v>
      </c>
    </row>
    <row r="165" spans="1:65" s="14" customFormat="1" ht="10">
      <c r="B165" s="204"/>
      <c r="C165" s="205"/>
      <c r="D165" s="186" t="s">
        <v>135</v>
      </c>
      <c r="E165" s="206" t="s">
        <v>19</v>
      </c>
      <c r="F165" s="207" t="s">
        <v>217</v>
      </c>
      <c r="G165" s="205"/>
      <c r="H165" s="208">
        <v>105.1</v>
      </c>
      <c r="I165" s="209"/>
      <c r="J165" s="205"/>
      <c r="K165" s="205"/>
      <c r="L165" s="210"/>
      <c r="M165" s="211"/>
      <c r="N165" s="212"/>
      <c r="O165" s="212"/>
      <c r="P165" s="212"/>
      <c r="Q165" s="212"/>
      <c r="R165" s="212"/>
      <c r="S165" s="212"/>
      <c r="T165" s="213"/>
      <c r="AT165" s="214" t="s">
        <v>135</v>
      </c>
      <c r="AU165" s="214" t="s">
        <v>82</v>
      </c>
      <c r="AV165" s="14" t="s">
        <v>82</v>
      </c>
      <c r="AW165" s="14" t="s">
        <v>33</v>
      </c>
      <c r="AX165" s="14" t="s">
        <v>72</v>
      </c>
      <c r="AY165" s="214" t="s">
        <v>120</v>
      </c>
    </row>
    <row r="166" spans="1:65" s="2" customFormat="1" ht="24.15" customHeight="1">
      <c r="A166" s="34"/>
      <c r="B166" s="35"/>
      <c r="C166" s="173" t="s">
        <v>218</v>
      </c>
      <c r="D166" s="173" t="s">
        <v>122</v>
      </c>
      <c r="E166" s="174" t="s">
        <v>219</v>
      </c>
      <c r="F166" s="175" t="s">
        <v>220</v>
      </c>
      <c r="G166" s="176" t="s">
        <v>140</v>
      </c>
      <c r="H166" s="177">
        <v>788.3</v>
      </c>
      <c r="I166" s="178"/>
      <c r="J166" s="179">
        <f>ROUND(I166*H166,2)</f>
        <v>0</v>
      </c>
      <c r="K166" s="175" t="s">
        <v>126</v>
      </c>
      <c r="L166" s="39"/>
      <c r="M166" s="180" t="s">
        <v>19</v>
      </c>
      <c r="N166" s="181" t="s">
        <v>43</v>
      </c>
      <c r="O166" s="64"/>
      <c r="P166" s="182">
        <f>O166*H166</f>
        <v>0</v>
      </c>
      <c r="Q166" s="182">
        <v>5.0000000000000002E-5</v>
      </c>
      <c r="R166" s="182">
        <f>Q166*H166</f>
        <v>3.9414999999999999E-2</v>
      </c>
      <c r="S166" s="182">
        <v>0.115</v>
      </c>
      <c r="T166" s="183">
        <f>S166*H166</f>
        <v>90.654499999999999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4" t="s">
        <v>127</v>
      </c>
      <c r="AT166" s="184" t="s">
        <v>122</v>
      </c>
      <c r="AU166" s="184" t="s">
        <v>82</v>
      </c>
      <c r="AY166" s="17" t="s">
        <v>120</v>
      </c>
      <c r="BE166" s="185">
        <f>IF(N166="základní",J166,0)</f>
        <v>0</v>
      </c>
      <c r="BF166" s="185">
        <f>IF(N166="snížená",J166,0)</f>
        <v>0</v>
      </c>
      <c r="BG166" s="185">
        <f>IF(N166="zákl. přenesená",J166,0)</f>
        <v>0</v>
      </c>
      <c r="BH166" s="185">
        <f>IF(N166="sníž. přenesená",J166,0)</f>
        <v>0</v>
      </c>
      <c r="BI166" s="185">
        <f>IF(N166="nulová",J166,0)</f>
        <v>0</v>
      </c>
      <c r="BJ166" s="17" t="s">
        <v>80</v>
      </c>
      <c r="BK166" s="185">
        <f>ROUND(I166*H166,2)</f>
        <v>0</v>
      </c>
      <c r="BL166" s="17" t="s">
        <v>127</v>
      </c>
      <c r="BM166" s="184" t="s">
        <v>221</v>
      </c>
    </row>
    <row r="167" spans="1:65" s="2" customFormat="1" ht="27">
      <c r="A167" s="34"/>
      <c r="B167" s="35"/>
      <c r="C167" s="36"/>
      <c r="D167" s="186" t="s">
        <v>129</v>
      </c>
      <c r="E167" s="36"/>
      <c r="F167" s="187" t="s">
        <v>222</v>
      </c>
      <c r="G167" s="36"/>
      <c r="H167" s="36"/>
      <c r="I167" s="188"/>
      <c r="J167" s="36"/>
      <c r="K167" s="36"/>
      <c r="L167" s="39"/>
      <c r="M167" s="189"/>
      <c r="N167" s="190"/>
      <c r="O167" s="64"/>
      <c r="P167" s="64"/>
      <c r="Q167" s="64"/>
      <c r="R167" s="64"/>
      <c r="S167" s="64"/>
      <c r="T167" s="65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7" t="s">
        <v>129</v>
      </c>
      <c r="AU167" s="17" t="s">
        <v>82</v>
      </c>
    </row>
    <row r="168" spans="1:65" s="2" customFormat="1" ht="10">
      <c r="A168" s="34"/>
      <c r="B168" s="35"/>
      <c r="C168" s="36"/>
      <c r="D168" s="191" t="s">
        <v>131</v>
      </c>
      <c r="E168" s="36"/>
      <c r="F168" s="192" t="s">
        <v>223</v>
      </c>
      <c r="G168" s="36"/>
      <c r="H168" s="36"/>
      <c r="I168" s="188"/>
      <c r="J168" s="36"/>
      <c r="K168" s="36"/>
      <c r="L168" s="39"/>
      <c r="M168" s="189"/>
      <c r="N168" s="190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131</v>
      </c>
      <c r="AU168" s="17" t="s">
        <v>82</v>
      </c>
    </row>
    <row r="169" spans="1:65" s="2" customFormat="1" ht="63">
      <c r="A169" s="34"/>
      <c r="B169" s="35"/>
      <c r="C169" s="36"/>
      <c r="D169" s="186" t="s">
        <v>133</v>
      </c>
      <c r="E169" s="36"/>
      <c r="F169" s="193" t="s">
        <v>215</v>
      </c>
      <c r="G169" s="36"/>
      <c r="H169" s="36"/>
      <c r="I169" s="188"/>
      <c r="J169" s="36"/>
      <c r="K169" s="36"/>
      <c r="L169" s="39"/>
      <c r="M169" s="189"/>
      <c r="N169" s="190"/>
      <c r="O169" s="64"/>
      <c r="P169" s="64"/>
      <c r="Q169" s="64"/>
      <c r="R169" s="64"/>
      <c r="S169" s="64"/>
      <c r="T169" s="65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7" t="s">
        <v>133</v>
      </c>
      <c r="AU169" s="17" t="s">
        <v>82</v>
      </c>
    </row>
    <row r="170" spans="1:65" s="13" customFormat="1" ht="10">
      <c r="B170" s="194"/>
      <c r="C170" s="195"/>
      <c r="D170" s="186" t="s">
        <v>135</v>
      </c>
      <c r="E170" s="196" t="s">
        <v>19</v>
      </c>
      <c r="F170" s="197" t="s">
        <v>144</v>
      </c>
      <c r="G170" s="195"/>
      <c r="H170" s="196" t="s">
        <v>19</v>
      </c>
      <c r="I170" s="198"/>
      <c r="J170" s="195"/>
      <c r="K170" s="195"/>
      <c r="L170" s="199"/>
      <c r="M170" s="200"/>
      <c r="N170" s="201"/>
      <c r="O170" s="201"/>
      <c r="P170" s="201"/>
      <c r="Q170" s="201"/>
      <c r="R170" s="201"/>
      <c r="S170" s="201"/>
      <c r="T170" s="202"/>
      <c r="AT170" s="203" t="s">
        <v>135</v>
      </c>
      <c r="AU170" s="203" t="s">
        <v>82</v>
      </c>
      <c r="AV170" s="13" t="s">
        <v>80</v>
      </c>
      <c r="AW170" s="13" t="s">
        <v>33</v>
      </c>
      <c r="AX170" s="13" t="s">
        <v>72</v>
      </c>
      <c r="AY170" s="203" t="s">
        <v>120</v>
      </c>
    </row>
    <row r="171" spans="1:65" s="13" customFormat="1" ht="10">
      <c r="B171" s="194"/>
      <c r="C171" s="195"/>
      <c r="D171" s="186" t="s">
        <v>135</v>
      </c>
      <c r="E171" s="196" t="s">
        <v>19</v>
      </c>
      <c r="F171" s="197" t="s">
        <v>145</v>
      </c>
      <c r="G171" s="195"/>
      <c r="H171" s="196" t="s">
        <v>19</v>
      </c>
      <c r="I171" s="198"/>
      <c r="J171" s="195"/>
      <c r="K171" s="195"/>
      <c r="L171" s="199"/>
      <c r="M171" s="200"/>
      <c r="N171" s="201"/>
      <c r="O171" s="201"/>
      <c r="P171" s="201"/>
      <c r="Q171" s="201"/>
      <c r="R171" s="201"/>
      <c r="S171" s="201"/>
      <c r="T171" s="202"/>
      <c r="AT171" s="203" t="s">
        <v>135</v>
      </c>
      <c r="AU171" s="203" t="s">
        <v>82</v>
      </c>
      <c r="AV171" s="13" t="s">
        <v>80</v>
      </c>
      <c r="AW171" s="13" t="s">
        <v>33</v>
      </c>
      <c r="AX171" s="13" t="s">
        <v>72</v>
      </c>
      <c r="AY171" s="203" t="s">
        <v>120</v>
      </c>
    </row>
    <row r="172" spans="1:65" s="14" customFormat="1" ht="20">
      <c r="B172" s="204"/>
      <c r="C172" s="205"/>
      <c r="D172" s="186" t="s">
        <v>135</v>
      </c>
      <c r="E172" s="206" t="s">
        <v>19</v>
      </c>
      <c r="F172" s="207" t="s">
        <v>224</v>
      </c>
      <c r="G172" s="205"/>
      <c r="H172" s="208">
        <v>788.3</v>
      </c>
      <c r="I172" s="209"/>
      <c r="J172" s="205"/>
      <c r="K172" s="205"/>
      <c r="L172" s="210"/>
      <c r="M172" s="211"/>
      <c r="N172" s="212"/>
      <c r="O172" s="212"/>
      <c r="P172" s="212"/>
      <c r="Q172" s="212"/>
      <c r="R172" s="212"/>
      <c r="S172" s="212"/>
      <c r="T172" s="213"/>
      <c r="AT172" s="214" t="s">
        <v>135</v>
      </c>
      <c r="AU172" s="214" t="s">
        <v>82</v>
      </c>
      <c r="AV172" s="14" t="s">
        <v>82</v>
      </c>
      <c r="AW172" s="14" t="s">
        <v>33</v>
      </c>
      <c r="AX172" s="14" t="s">
        <v>72</v>
      </c>
      <c r="AY172" s="214" t="s">
        <v>120</v>
      </c>
    </row>
    <row r="173" spans="1:65" s="2" customFormat="1" ht="16.5" customHeight="1">
      <c r="A173" s="34"/>
      <c r="B173" s="35"/>
      <c r="C173" s="173" t="s">
        <v>225</v>
      </c>
      <c r="D173" s="173" t="s">
        <v>122</v>
      </c>
      <c r="E173" s="174" t="s">
        <v>226</v>
      </c>
      <c r="F173" s="175" t="s">
        <v>227</v>
      </c>
      <c r="G173" s="176" t="s">
        <v>228</v>
      </c>
      <c r="H173" s="177">
        <v>487.3</v>
      </c>
      <c r="I173" s="178"/>
      <c r="J173" s="179">
        <f>ROUND(I173*H173,2)</f>
        <v>0</v>
      </c>
      <c r="K173" s="175" t="s">
        <v>126</v>
      </c>
      <c r="L173" s="39"/>
      <c r="M173" s="180" t="s">
        <v>19</v>
      </c>
      <c r="N173" s="181" t="s">
        <v>43</v>
      </c>
      <c r="O173" s="64"/>
      <c r="P173" s="182">
        <f>O173*H173</f>
        <v>0</v>
      </c>
      <c r="Q173" s="182">
        <v>0</v>
      </c>
      <c r="R173" s="182">
        <f>Q173*H173</f>
        <v>0</v>
      </c>
      <c r="S173" s="182">
        <v>0.20499999999999999</v>
      </c>
      <c r="T173" s="183">
        <f>S173*H173</f>
        <v>99.896500000000003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4" t="s">
        <v>127</v>
      </c>
      <c r="AT173" s="184" t="s">
        <v>122</v>
      </c>
      <c r="AU173" s="184" t="s">
        <v>82</v>
      </c>
      <c r="AY173" s="17" t="s">
        <v>120</v>
      </c>
      <c r="BE173" s="185">
        <f>IF(N173="základní",J173,0)</f>
        <v>0</v>
      </c>
      <c r="BF173" s="185">
        <f>IF(N173="snížená",J173,0)</f>
        <v>0</v>
      </c>
      <c r="BG173" s="185">
        <f>IF(N173="zákl. přenesená",J173,0)</f>
        <v>0</v>
      </c>
      <c r="BH173" s="185">
        <f>IF(N173="sníž. přenesená",J173,0)</f>
        <v>0</v>
      </c>
      <c r="BI173" s="185">
        <f>IF(N173="nulová",J173,0)</f>
        <v>0</v>
      </c>
      <c r="BJ173" s="17" t="s">
        <v>80</v>
      </c>
      <c r="BK173" s="185">
        <f>ROUND(I173*H173,2)</f>
        <v>0</v>
      </c>
      <c r="BL173" s="17" t="s">
        <v>127</v>
      </c>
      <c r="BM173" s="184" t="s">
        <v>229</v>
      </c>
    </row>
    <row r="174" spans="1:65" s="2" customFormat="1" ht="27">
      <c r="A174" s="34"/>
      <c r="B174" s="35"/>
      <c r="C174" s="36"/>
      <c r="D174" s="186" t="s">
        <v>129</v>
      </c>
      <c r="E174" s="36"/>
      <c r="F174" s="187" t="s">
        <v>230</v>
      </c>
      <c r="G174" s="36"/>
      <c r="H174" s="36"/>
      <c r="I174" s="188"/>
      <c r="J174" s="36"/>
      <c r="K174" s="36"/>
      <c r="L174" s="39"/>
      <c r="M174" s="189"/>
      <c r="N174" s="190"/>
      <c r="O174" s="64"/>
      <c r="P174" s="64"/>
      <c r="Q174" s="64"/>
      <c r="R174" s="64"/>
      <c r="S174" s="64"/>
      <c r="T174" s="65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7" t="s">
        <v>129</v>
      </c>
      <c r="AU174" s="17" t="s">
        <v>82</v>
      </c>
    </row>
    <row r="175" spans="1:65" s="2" customFormat="1" ht="10">
      <c r="A175" s="34"/>
      <c r="B175" s="35"/>
      <c r="C175" s="36"/>
      <c r="D175" s="191" t="s">
        <v>131</v>
      </c>
      <c r="E175" s="36"/>
      <c r="F175" s="192" t="s">
        <v>231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131</v>
      </c>
      <c r="AU175" s="17" t="s">
        <v>82</v>
      </c>
    </row>
    <row r="176" spans="1:65" s="2" customFormat="1" ht="27">
      <c r="A176" s="34"/>
      <c r="B176" s="35"/>
      <c r="C176" s="36"/>
      <c r="D176" s="186" t="s">
        <v>133</v>
      </c>
      <c r="E176" s="36"/>
      <c r="F176" s="193" t="s">
        <v>232</v>
      </c>
      <c r="G176" s="36"/>
      <c r="H176" s="36"/>
      <c r="I176" s="188"/>
      <c r="J176" s="36"/>
      <c r="K176" s="36"/>
      <c r="L176" s="39"/>
      <c r="M176" s="189"/>
      <c r="N176" s="190"/>
      <c r="O176" s="64"/>
      <c r="P176" s="64"/>
      <c r="Q176" s="64"/>
      <c r="R176" s="64"/>
      <c r="S176" s="64"/>
      <c r="T176" s="65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7" t="s">
        <v>133</v>
      </c>
      <c r="AU176" s="17" t="s">
        <v>82</v>
      </c>
    </row>
    <row r="177" spans="1:65" s="13" customFormat="1" ht="10">
      <c r="B177" s="194"/>
      <c r="C177" s="195"/>
      <c r="D177" s="186" t="s">
        <v>135</v>
      </c>
      <c r="E177" s="196" t="s">
        <v>19</v>
      </c>
      <c r="F177" s="197" t="s">
        <v>144</v>
      </c>
      <c r="G177" s="195"/>
      <c r="H177" s="196" t="s">
        <v>19</v>
      </c>
      <c r="I177" s="198"/>
      <c r="J177" s="195"/>
      <c r="K177" s="195"/>
      <c r="L177" s="199"/>
      <c r="M177" s="200"/>
      <c r="N177" s="201"/>
      <c r="O177" s="201"/>
      <c r="P177" s="201"/>
      <c r="Q177" s="201"/>
      <c r="R177" s="201"/>
      <c r="S177" s="201"/>
      <c r="T177" s="202"/>
      <c r="AT177" s="203" t="s">
        <v>135</v>
      </c>
      <c r="AU177" s="203" t="s">
        <v>82</v>
      </c>
      <c r="AV177" s="13" t="s">
        <v>80</v>
      </c>
      <c r="AW177" s="13" t="s">
        <v>33</v>
      </c>
      <c r="AX177" s="13" t="s">
        <v>72</v>
      </c>
      <c r="AY177" s="203" t="s">
        <v>120</v>
      </c>
    </row>
    <row r="178" spans="1:65" s="13" customFormat="1" ht="10">
      <c r="B178" s="194"/>
      <c r="C178" s="195"/>
      <c r="D178" s="186" t="s">
        <v>135</v>
      </c>
      <c r="E178" s="196" t="s">
        <v>19</v>
      </c>
      <c r="F178" s="197" t="s">
        <v>145</v>
      </c>
      <c r="G178" s="195"/>
      <c r="H178" s="196" t="s">
        <v>19</v>
      </c>
      <c r="I178" s="198"/>
      <c r="J178" s="195"/>
      <c r="K178" s="195"/>
      <c r="L178" s="199"/>
      <c r="M178" s="200"/>
      <c r="N178" s="201"/>
      <c r="O178" s="201"/>
      <c r="P178" s="201"/>
      <c r="Q178" s="201"/>
      <c r="R178" s="201"/>
      <c r="S178" s="201"/>
      <c r="T178" s="202"/>
      <c r="AT178" s="203" t="s">
        <v>135</v>
      </c>
      <c r="AU178" s="203" t="s">
        <v>82</v>
      </c>
      <c r="AV178" s="13" t="s">
        <v>80</v>
      </c>
      <c r="AW178" s="13" t="s">
        <v>33</v>
      </c>
      <c r="AX178" s="13" t="s">
        <v>72</v>
      </c>
      <c r="AY178" s="203" t="s">
        <v>120</v>
      </c>
    </row>
    <row r="179" spans="1:65" s="14" customFormat="1" ht="10">
      <c r="B179" s="204"/>
      <c r="C179" s="205"/>
      <c r="D179" s="186" t="s">
        <v>135</v>
      </c>
      <c r="E179" s="206" t="s">
        <v>19</v>
      </c>
      <c r="F179" s="207" t="s">
        <v>233</v>
      </c>
      <c r="G179" s="205"/>
      <c r="H179" s="208">
        <v>487.3</v>
      </c>
      <c r="I179" s="209"/>
      <c r="J179" s="205"/>
      <c r="K179" s="205"/>
      <c r="L179" s="210"/>
      <c r="M179" s="211"/>
      <c r="N179" s="212"/>
      <c r="O179" s="212"/>
      <c r="P179" s="212"/>
      <c r="Q179" s="212"/>
      <c r="R179" s="212"/>
      <c r="S179" s="212"/>
      <c r="T179" s="213"/>
      <c r="AT179" s="214" t="s">
        <v>135</v>
      </c>
      <c r="AU179" s="214" t="s">
        <v>82</v>
      </c>
      <c r="AV179" s="14" t="s">
        <v>82</v>
      </c>
      <c r="AW179" s="14" t="s">
        <v>33</v>
      </c>
      <c r="AX179" s="14" t="s">
        <v>72</v>
      </c>
      <c r="AY179" s="214" t="s">
        <v>120</v>
      </c>
    </row>
    <row r="180" spans="1:65" s="2" customFormat="1" ht="16.5" customHeight="1">
      <c r="A180" s="34"/>
      <c r="B180" s="35"/>
      <c r="C180" s="173" t="s">
        <v>234</v>
      </c>
      <c r="D180" s="173" t="s">
        <v>122</v>
      </c>
      <c r="E180" s="174" t="s">
        <v>235</v>
      </c>
      <c r="F180" s="175" t="s">
        <v>236</v>
      </c>
      <c r="G180" s="176" t="s">
        <v>228</v>
      </c>
      <c r="H180" s="177">
        <v>3.4</v>
      </c>
      <c r="I180" s="178"/>
      <c r="J180" s="179">
        <f>ROUND(I180*H180,2)</f>
        <v>0</v>
      </c>
      <c r="K180" s="175" t="s">
        <v>126</v>
      </c>
      <c r="L180" s="39"/>
      <c r="M180" s="180" t="s">
        <v>19</v>
      </c>
      <c r="N180" s="181" t="s">
        <v>43</v>
      </c>
      <c r="O180" s="64"/>
      <c r="P180" s="182">
        <f>O180*H180</f>
        <v>0</v>
      </c>
      <c r="Q180" s="182">
        <v>0</v>
      </c>
      <c r="R180" s="182">
        <f>Q180*H180</f>
        <v>0</v>
      </c>
      <c r="S180" s="182">
        <v>0.04</v>
      </c>
      <c r="T180" s="183">
        <f>S180*H180</f>
        <v>0.13600000000000001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4" t="s">
        <v>127</v>
      </c>
      <c r="AT180" s="184" t="s">
        <v>122</v>
      </c>
      <c r="AU180" s="184" t="s">
        <v>82</v>
      </c>
      <c r="AY180" s="17" t="s">
        <v>120</v>
      </c>
      <c r="BE180" s="185">
        <f>IF(N180="základní",J180,0)</f>
        <v>0</v>
      </c>
      <c r="BF180" s="185">
        <f>IF(N180="snížená",J180,0)</f>
        <v>0</v>
      </c>
      <c r="BG180" s="185">
        <f>IF(N180="zákl. přenesená",J180,0)</f>
        <v>0</v>
      </c>
      <c r="BH180" s="185">
        <f>IF(N180="sníž. přenesená",J180,0)</f>
        <v>0</v>
      </c>
      <c r="BI180" s="185">
        <f>IF(N180="nulová",J180,0)</f>
        <v>0</v>
      </c>
      <c r="BJ180" s="17" t="s">
        <v>80</v>
      </c>
      <c r="BK180" s="185">
        <f>ROUND(I180*H180,2)</f>
        <v>0</v>
      </c>
      <c r="BL180" s="17" t="s">
        <v>127</v>
      </c>
      <c r="BM180" s="184" t="s">
        <v>237</v>
      </c>
    </row>
    <row r="181" spans="1:65" s="2" customFormat="1" ht="27">
      <c r="A181" s="34"/>
      <c r="B181" s="35"/>
      <c r="C181" s="36"/>
      <c r="D181" s="186" t="s">
        <v>129</v>
      </c>
      <c r="E181" s="36"/>
      <c r="F181" s="187" t="s">
        <v>238</v>
      </c>
      <c r="G181" s="36"/>
      <c r="H181" s="36"/>
      <c r="I181" s="188"/>
      <c r="J181" s="36"/>
      <c r="K181" s="36"/>
      <c r="L181" s="39"/>
      <c r="M181" s="189"/>
      <c r="N181" s="190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129</v>
      </c>
      <c r="AU181" s="17" t="s">
        <v>82</v>
      </c>
    </row>
    <row r="182" spans="1:65" s="2" customFormat="1" ht="10">
      <c r="A182" s="34"/>
      <c r="B182" s="35"/>
      <c r="C182" s="36"/>
      <c r="D182" s="191" t="s">
        <v>131</v>
      </c>
      <c r="E182" s="36"/>
      <c r="F182" s="192" t="s">
        <v>239</v>
      </c>
      <c r="G182" s="36"/>
      <c r="H182" s="36"/>
      <c r="I182" s="188"/>
      <c r="J182" s="36"/>
      <c r="K182" s="36"/>
      <c r="L182" s="39"/>
      <c r="M182" s="189"/>
      <c r="N182" s="190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131</v>
      </c>
      <c r="AU182" s="17" t="s">
        <v>82</v>
      </c>
    </row>
    <row r="183" spans="1:65" s="13" customFormat="1" ht="10">
      <c r="B183" s="194"/>
      <c r="C183" s="195"/>
      <c r="D183" s="186" t="s">
        <v>135</v>
      </c>
      <c r="E183" s="196" t="s">
        <v>19</v>
      </c>
      <c r="F183" s="197" t="s">
        <v>144</v>
      </c>
      <c r="G183" s="195"/>
      <c r="H183" s="196" t="s">
        <v>19</v>
      </c>
      <c r="I183" s="198"/>
      <c r="J183" s="195"/>
      <c r="K183" s="195"/>
      <c r="L183" s="199"/>
      <c r="M183" s="200"/>
      <c r="N183" s="201"/>
      <c r="O183" s="201"/>
      <c r="P183" s="201"/>
      <c r="Q183" s="201"/>
      <c r="R183" s="201"/>
      <c r="S183" s="201"/>
      <c r="T183" s="202"/>
      <c r="AT183" s="203" t="s">
        <v>135</v>
      </c>
      <c r="AU183" s="203" t="s">
        <v>82</v>
      </c>
      <c r="AV183" s="13" t="s">
        <v>80</v>
      </c>
      <c r="AW183" s="13" t="s">
        <v>33</v>
      </c>
      <c r="AX183" s="13" t="s">
        <v>72</v>
      </c>
      <c r="AY183" s="203" t="s">
        <v>120</v>
      </c>
    </row>
    <row r="184" spans="1:65" s="13" customFormat="1" ht="10">
      <c r="B184" s="194"/>
      <c r="C184" s="195"/>
      <c r="D184" s="186" t="s">
        <v>135</v>
      </c>
      <c r="E184" s="196" t="s">
        <v>19</v>
      </c>
      <c r="F184" s="197" t="s">
        <v>145</v>
      </c>
      <c r="G184" s="195"/>
      <c r="H184" s="196" t="s">
        <v>19</v>
      </c>
      <c r="I184" s="198"/>
      <c r="J184" s="195"/>
      <c r="K184" s="195"/>
      <c r="L184" s="199"/>
      <c r="M184" s="200"/>
      <c r="N184" s="201"/>
      <c r="O184" s="201"/>
      <c r="P184" s="201"/>
      <c r="Q184" s="201"/>
      <c r="R184" s="201"/>
      <c r="S184" s="201"/>
      <c r="T184" s="202"/>
      <c r="AT184" s="203" t="s">
        <v>135</v>
      </c>
      <c r="AU184" s="203" t="s">
        <v>82</v>
      </c>
      <c r="AV184" s="13" t="s">
        <v>80</v>
      </c>
      <c r="AW184" s="13" t="s">
        <v>33</v>
      </c>
      <c r="AX184" s="13" t="s">
        <v>72</v>
      </c>
      <c r="AY184" s="203" t="s">
        <v>120</v>
      </c>
    </row>
    <row r="185" spans="1:65" s="14" customFormat="1" ht="10">
      <c r="B185" s="204"/>
      <c r="C185" s="205"/>
      <c r="D185" s="186" t="s">
        <v>135</v>
      </c>
      <c r="E185" s="206" t="s">
        <v>19</v>
      </c>
      <c r="F185" s="207" t="s">
        <v>240</v>
      </c>
      <c r="G185" s="205"/>
      <c r="H185" s="208">
        <v>3.4</v>
      </c>
      <c r="I185" s="209"/>
      <c r="J185" s="205"/>
      <c r="K185" s="205"/>
      <c r="L185" s="210"/>
      <c r="M185" s="211"/>
      <c r="N185" s="212"/>
      <c r="O185" s="212"/>
      <c r="P185" s="212"/>
      <c r="Q185" s="212"/>
      <c r="R185" s="212"/>
      <c r="S185" s="212"/>
      <c r="T185" s="213"/>
      <c r="AT185" s="214" t="s">
        <v>135</v>
      </c>
      <c r="AU185" s="214" t="s">
        <v>82</v>
      </c>
      <c r="AV185" s="14" t="s">
        <v>82</v>
      </c>
      <c r="AW185" s="14" t="s">
        <v>33</v>
      </c>
      <c r="AX185" s="14" t="s">
        <v>72</v>
      </c>
      <c r="AY185" s="214" t="s">
        <v>120</v>
      </c>
    </row>
    <row r="186" spans="1:65" s="2" customFormat="1" ht="24.15" customHeight="1">
      <c r="A186" s="34"/>
      <c r="B186" s="35"/>
      <c r="C186" s="173" t="s">
        <v>8</v>
      </c>
      <c r="D186" s="173" t="s">
        <v>122</v>
      </c>
      <c r="E186" s="174" t="s">
        <v>241</v>
      </c>
      <c r="F186" s="175" t="s">
        <v>242</v>
      </c>
      <c r="G186" s="176" t="s">
        <v>140</v>
      </c>
      <c r="H186" s="177">
        <v>267.5</v>
      </c>
      <c r="I186" s="178"/>
      <c r="J186" s="179">
        <f>ROUND(I186*H186,2)</f>
        <v>0</v>
      </c>
      <c r="K186" s="175" t="s">
        <v>126</v>
      </c>
      <c r="L186" s="39"/>
      <c r="M186" s="180" t="s">
        <v>19</v>
      </c>
      <c r="N186" s="181" t="s">
        <v>43</v>
      </c>
      <c r="O186" s="64"/>
      <c r="P186" s="182">
        <f>O186*H186</f>
        <v>0</v>
      </c>
      <c r="Q186" s="182">
        <v>0</v>
      </c>
      <c r="R186" s="182">
        <f>Q186*H186</f>
        <v>0</v>
      </c>
      <c r="S186" s="182">
        <v>0</v>
      </c>
      <c r="T186" s="18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127</v>
      </c>
      <c r="AT186" s="184" t="s">
        <v>122</v>
      </c>
      <c r="AU186" s="184" t="s">
        <v>82</v>
      </c>
      <c r="AY186" s="17" t="s">
        <v>120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80</v>
      </c>
      <c r="BK186" s="185">
        <f>ROUND(I186*H186,2)</f>
        <v>0</v>
      </c>
      <c r="BL186" s="17" t="s">
        <v>127</v>
      </c>
      <c r="BM186" s="184" t="s">
        <v>243</v>
      </c>
    </row>
    <row r="187" spans="1:65" s="2" customFormat="1" ht="18">
      <c r="A187" s="34"/>
      <c r="B187" s="35"/>
      <c r="C187" s="36"/>
      <c r="D187" s="186" t="s">
        <v>129</v>
      </c>
      <c r="E187" s="36"/>
      <c r="F187" s="187" t="s">
        <v>244</v>
      </c>
      <c r="G187" s="36"/>
      <c r="H187" s="36"/>
      <c r="I187" s="188"/>
      <c r="J187" s="36"/>
      <c r="K187" s="36"/>
      <c r="L187" s="39"/>
      <c r="M187" s="189"/>
      <c r="N187" s="190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129</v>
      </c>
      <c r="AU187" s="17" t="s">
        <v>82</v>
      </c>
    </row>
    <row r="188" spans="1:65" s="2" customFormat="1" ht="10">
      <c r="A188" s="34"/>
      <c r="B188" s="35"/>
      <c r="C188" s="36"/>
      <c r="D188" s="191" t="s">
        <v>131</v>
      </c>
      <c r="E188" s="36"/>
      <c r="F188" s="192" t="s">
        <v>245</v>
      </c>
      <c r="G188" s="36"/>
      <c r="H188" s="36"/>
      <c r="I188" s="188"/>
      <c r="J188" s="36"/>
      <c r="K188" s="36"/>
      <c r="L188" s="39"/>
      <c r="M188" s="189"/>
      <c r="N188" s="190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131</v>
      </c>
      <c r="AU188" s="17" t="s">
        <v>82</v>
      </c>
    </row>
    <row r="189" spans="1:65" s="2" customFormat="1" ht="27">
      <c r="A189" s="34"/>
      <c r="B189" s="35"/>
      <c r="C189" s="36"/>
      <c r="D189" s="186" t="s">
        <v>133</v>
      </c>
      <c r="E189" s="36"/>
      <c r="F189" s="193" t="s">
        <v>246</v>
      </c>
      <c r="G189" s="36"/>
      <c r="H189" s="36"/>
      <c r="I189" s="188"/>
      <c r="J189" s="36"/>
      <c r="K189" s="36"/>
      <c r="L189" s="39"/>
      <c r="M189" s="189"/>
      <c r="N189" s="190"/>
      <c r="O189" s="64"/>
      <c r="P189" s="64"/>
      <c r="Q189" s="64"/>
      <c r="R189" s="64"/>
      <c r="S189" s="64"/>
      <c r="T189" s="65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7" t="s">
        <v>133</v>
      </c>
      <c r="AU189" s="17" t="s">
        <v>82</v>
      </c>
    </row>
    <row r="190" spans="1:65" s="13" customFormat="1" ht="10">
      <c r="B190" s="194"/>
      <c r="C190" s="195"/>
      <c r="D190" s="186" t="s">
        <v>135</v>
      </c>
      <c r="E190" s="196" t="s">
        <v>19</v>
      </c>
      <c r="F190" s="197" t="s">
        <v>144</v>
      </c>
      <c r="G190" s="195"/>
      <c r="H190" s="196" t="s">
        <v>19</v>
      </c>
      <c r="I190" s="198"/>
      <c r="J190" s="195"/>
      <c r="K190" s="195"/>
      <c r="L190" s="199"/>
      <c r="M190" s="200"/>
      <c r="N190" s="201"/>
      <c r="O190" s="201"/>
      <c r="P190" s="201"/>
      <c r="Q190" s="201"/>
      <c r="R190" s="201"/>
      <c r="S190" s="201"/>
      <c r="T190" s="202"/>
      <c r="AT190" s="203" t="s">
        <v>135</v>
      </c>
      <c r="AU190" s="203" t="s">
        <v>82</v>
      </c>
      <c r="AV190" s="13" t="s">
        <v>80</v>
      </c>
      <c r="AW190" s="13" t="s">
        <v>33</v>
      </c>
      <c r="AX190" s="13" t="s">
        <v>72</v>
      </c>
      <c r="AY190" s="203" t="s">
        <v>120</v>
      </c>
    </row>
    <row r="191" spans="1:65" s="13" customFormat="1" ht="10">
      <c r="B191" s="194"/>
      <c r="C191" s="195"/>
      <c r="D191" s="186" t="s">
        <v>135</v>
      </c>
      <c r="E191" s="196" t="s">
        <v>19</v>
      </c>
      <c r="F191" s="197" t="s">
        <v>145</v>
      </c>
      <c r="G191" s="195"/>
      <c r="H191" s="196" t="s">
        <v>19</v>
      </c>
      <c r="I191" s="198"/>
      <c r="J191" s="195"/>
      <c r="K191" s="195"/>
      <c r="L191" s="199"/>
      <c r="M191" s="200"/>
      <c r="N191" s="201"/>
      <c r="O191" s="201"/>
      <c r="P191" s="201"/>
      <c r="Q191" s="201"/>
      <c r="R191" s="201"/>
      <c r="S191" s="201"/>
      <c r="T191" s="202"/>
      <c r="AT191" s="203" t="s">
        <v>135</v>
      </c>
      <c r="AU191" s="203" t="s">
        <v>82</v>
      </c>
      <c r="AV191" s="13" t="s">
        <v>80</v>
      </c>
      <c r="AW191" s="13" t="s">
        <v>33</v>
      </c>
      <c r="AX191" s="13" t="s">
        <v>72</v>
      </c>
      <c r="AY191" s="203" t="s">
        <v>120</v>
      </c>
    </row>
    <row r="192" spans="1:65" s="14" customFormat="1" ht="10">
      <c r="B192" s="204"/>
      <c r="C192" s="205"/>
      <c r="D192" s="186" t="s">
        <v>135</v>
      </c>
      <c r="E192" s="206" t="s">
        <v>19</v>
      </c>
      <c r="F192" s="207" t="s">
        <v>247</v>
      </c>
      <c r="G192" s="205"/>
      <c r="H192" s="208">
        <v>267.5</v>
      </c>
      <c r="I192" s="209"/>
      <c r="J192" s="205"/>
      <c r="K192" s="205"/>
      <c r="L192" s="210"/>
      <c r="M192" s="211"/>
      <c r="N192" s="212"/>
      <c r="O192" s="212"/>
      <c r="P192" s="212"/>
      <c r="Q192" s="212"/>
      <c r="R192" s="212"/>
      <c r="S192" s="212"/>
      <c r="T192" s="213"/>
      <c r="AT192" s="214" t="s">
        <v>135</v>
      </c>
      <c r="AU192" s="214" t="s">
        <v>82</v>
      </c>
      <c r="AV192" s="14" t="s">
        <v>82</v>
      </c>
      <c r="AW192" s="14" t="s">
        <v>33</v>
      </c>
      <c r="AX192" s="14" t="s">
        <v>72</v>
      </c>
      <c r="AY192" s="214" t="s">
        <v>120</v>
      </c>
    </row>
    <row r="193" spans="1:65" s="2" customFormat="1" ht="37.75" customHeight="1">
      <c r="A193" s="34"/>
      <c r="B193" s="35"/>
      <c r="C193" s="173" t="s">
        <v>248</v>
      </c>
      <c r="D193" s="173" t="s">
        <v>122</v>
      </c>
      <c r="E193" s="174" t="s">
        <v>249</v>
      </c>
      <c r="F193" s="175" t="s">
        <v>250</v>
      </c>
      <c r="G193" s="176" t="s">
        <v>251</v>
      </c>
      <c r="H193" s="177">
        <v>465</v>
      </c>
      <c r="I193" s="178"/>
      <c r="J193" s="179">
        <f>ROUND(I193*H193,2)</f>
        <v>0</v>
      </c>
      <c r="K193" s="175" t="s">
        <v>126</v>
      </c>
      <c r="L193" s="39"/>
      <c r="M193" s="180" t="s">
        <v>19</v>
      </c>
      <c r="N193" s="181" t="s">
        <v>43</v>
      </c>
      <c r="O193" s="64"/>
      <c r="P193" s="182">
        <f>O193*H193</f>
        <v>0</v>
      </c>
      <c r="Q193" s="182">
        <v>0</v>
      </c>
      <c r="R193" s="182">
        <f>Q193*H193</f>
        <v>0</v>
      </c>
      <c r="S193" s="182">
        <v>0</v>
      </c>
      <c r="T193" s="18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4" t="s">
        <v>127</v>
      </c>
      <c r="AT193" s="184" t="s">
        <v>122</v>
      </c>
      <c r="AU193" s="184" t="s">
        <v>82</v>
      </c>
      <c r="AY193" s="17" t="s">
        <v>120</v>
      </c>
      <c r="BE193" s="185">
        <f>IF(N193="základní",J193,0)</f>
        <v>0</v>
      </c>
      <c r="BF193" s="185">
        <f>IF(N193="snížená",J193,0)</f>
        <v>0</v>
      </c>
      <c r="BG193" s="185">
        <f>IF(N193="zákl. přenesená",J193,0)</f>
        <v>0</v>
      </c>
      <c r="BH193" s="185">
        <f>IF(N193="sníž. přenesená",J193,0)</f>
        <v>0</v>
      </c>
      <c r="BI193" s="185">
        <f>IF(N193="nulová",J193,0)</f>
        <v>0</v>
      </c>
      <c r="BJ193" s="17" t="s">
        <v>80</v>
      </c>
      <c r="BK193" s="185">
        <f>ROUND(I193*H193,2)</f>
        <v>0</v>
      </c>
      <c r="BL193" s="17" t="s">
        <v>127</v>
      </c>
      <c r="BM193" s="184" t="s">
        <v>252</v>
      </c>
    </row>
    <row r="194" spans="1:65" s="2" customFormat="1" ht="18">
      <c r="A194" s="34"/>
      <c r="B194" s="35"/>
      <c r="C194" s="36"/>
      <c r="D194" s="186" t="s">
        <v>129</v>
      </c>
      <c r="E194" s="36"/>
      <c r="F194" s="187" t="s">
        <v>253</v>
      </c>
      <c r="G194" s="36"/>
      <c r="H194" s="36"/>
      <c r="I194" s="188"/>
      <c r="J194" s="36"/>
      <c r="K194" s="36"/>
      <c r="L194" s="39"/>
      <c r="M194" s="189"/>
      <c r="N194" s="190"/>
      <c r="O194" s="64"/>
      <c r="P194" s="64"/>
      <c r="Q194" s="64"/>
      <c r="R194" s="64"/>
      <c r="S194" s="64"/>
      <c r="T194" s="65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129</v>
      </c>
      <c r="AU194" s="17" t="s">
        <v>82</v>
      </c>
    </row>
    <row r="195" spans="1:65" s="2" customFormat="1" ht="10">
      <c r="A195" s="34"/>
      <c r="B195" s="35"/>
      <c r="C195" s="36"/>
      <c r="D195" s="191" t="s">
        <v>131</v>
      </c>
      <c r="E195" s="36"/>
      <c r="F195" s="192" t="s">
        <v>254</v>
      </c>
      <c r="G195" s="36"/>
      <c r="H195" s="36"/>
      <c r="I195" s="188"/>
      <c r="J195" s="36"/>
      <c r="K195" s="36"/>
      <c r="L195" s="39"/>
      <c r="M195" s="189"/>
      <c r="N195" s="190"/>
      <c r="O195" s="64"/>
      <c r="P195" s="64"/>
      <c r="Q195" s="64"/>
      <c r="R195" s="64"/>
      <c r="S195" s="64"/>
      <c r="T195" s="65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7" t="s">
        <v>131</v>
      </c>
      <c r="AU195" s="17" t="s">
        <v>82</v>
      </c>
    </row>
    <row r="196" spans="1:65" s="13" customFormat="1" ht="10">
      <c r="B196" s="194"/>
      <c r="C196" s="195"/>
      <c r="D196" s="186" t="s">
        <v>135</v>
      </c>
      <c r="E196" s="196" t="s">
        <v>19</v>
      </c>
      <c r="F196" s="197" t="s">
        <v>255</v>
      </c>
      <c r="G196" s="195"/>
      <c r="H196" s="196" t="s">
        <v>19</v>
      </c>
      <c r="I196" s="198"/>
      <c r="J196" s="195"/>
      <c r="K196" s="195"/>
      <c r="L196" s="199"/>
      <c r="M196" s="200"/>
      <c r="N196" s="201"/>
      <c r="O196" s="201"/>
      <c r="P196" s="201"/>
      <c r="Q196" s="201"/>
      <c r="R196" s="201"/>
      <c r="S196" s="201"/>
      <c r="T196" s="202"/>
      <c r="AT196" s="203" t="s">
        <v>135</v>
      </c>
      <c r="AU196" s="203" t="s">
        <v>82</v>
      </c>
      <c r="AV196" s="13" t="s">
        <v>80</v>
      </c>
      <c r="AW196" s="13" t="s">
        <v>33</v>
      </c>
      <c r="AX196" s="13" t="s">
        <v>72</v>
      </c>
      <c r="AY196" s="203" t="s">
        <v>120</v>
      </c>
    </row>
    <row r="197" spans="1:65" s="13" customFormat="1" ht="10">
      <c r="B197" s="194"/>
      <c r="C197" s="195"/>
      <c r="D197" s="186" t="s">
        <v>135</v>
      </c>
      <c r="E197" s="196" t="s">
        <v>19</v>
      </c>
      <c r="F197" s="197" t="s">
        <v>145</v>
      </c>
      <c r="G197" s="195"/>
      <c r="H197" s="196" t="s">
        <v>19</v>
      </c>
      <c r="I197" s="198"/>
      <c r="J197" s="195"/>
      <c r="K197" s="195"/>
      <c r="L197" s="199"/>
      <c r="M197" s="200"/>
      <c r="N197" s="201"/>
      <c r="O197" s="201"/>
      <c r="P197" s="201"/>
      <c r="Q197" s="201"/>
      <c r="R197" s="201"/>
      <c r="S197" s="201"/>
      <c r="T197" s="202"/>
      <c r="AT197" s="203" t="s">
        <v>135</v>
      </c>
      <c r="AU197" s="203" t="s">
        <v>82</v>
      </c>
      <c r="AV197" s="13" t="s">
        <v>80</v>
      </c>
      <c r="AW197" s="13" t="s">
        <v>33</v>
      </c>
      <c r="AX197" s="13" t="s">
        <v>72</v>
      </c>
      <c r="AY197" s="203" t="s">
        <v>120</v>
      </c>
    </row>
    <row r="198" spans="1:65" s="14" customFormat="1" ht="10">
      <c r="B198" s="204"/>
      <c r="C198" s="205"/>
      <c r="D198" s="186" t="s">
        <v>135</v>
      </c>
      <c r="E198" s="206" t="s">
        <v>19</v>
      </c>
      <c r="F198" s="207" t="s">
        <v>256</v>
      </c>
      <c r="G198" s="205"/>
      <c r="H198" s="208">
        <v>465</v>
      </c>
      <c r="I198" s="209"/>
      <c r="J198" s="205"/>
      <c r="K198" s="205"/>
      <c r="L198" s="210"/>
      <c r="M198" s="211"/>
      <c r="N198" s="212"/>
      <c r="O198" s="212"/>
      <c r="P198" s="212"/>
      <c r="Q198" s="212"/>
      <c r="R198" s="212"/>
      <c r="S198" s="212"/>
      <c r="T198" s="213"/>
      <c r="AT198" s="214" t="s">
        <v>135</v>
      </c>
      <c r="AU198" s="214" t="s">
        <v>82</v>
      </c>
      <c r="AV198" s="14" t="s">
        <v>82</v>
      </c>
      <c r="AW198" s="14" t="s">
        <v>33</v>
      </c>
      <c r="AX198" s="14" t="s">
        <v>72</v>
      </c>
      <c r="AY198" s="214" t="s">
        <v>120</v>
      </c>
    </row>
    <row r="199" spans="1:65" s="2" customFormat="1" ht="33" customHeight="1">
      <c r="A199" s="34"/>
      <c r="B199" s="35"/>
      <c r="C199" s="173" t="s">
        <v>257</v>
      </c>
      <c r="D199" s="173" t="s">
        <v>122</v>
      </c>
      <c r="E199" s="174" t="s">
        <v>258</v>
      </c>
      <c r="F199" s="175" t="s">
        <v>259</v>
      </c>
      <c r="G199" s="176" t="s">
        <v>251</v>
      </c>
      <c r="H199" s="177">
        <v>2.2799999999999998</v>
      </c>
      <c r="I199" s="178"/>
      <c r="J199" s="179">
        <f>ROUND(I199*H199,2)</f>
        <v>0</v>
      </c>
      <c r="K199" s="175" t="s">
        <v>126</v>
      </c>
      <c r="L199" s="39"/>
      <c r="M199" s="180" t="s">
        <v>19</v>
      </c>
      <c r="N199" s="181" t="s">
        <v>43</v>
      </c>
      <c r="O199" s="64"/>
      <c r="P199" s="182">
        <f>O199*H199</f>
        <v>0</v>
      </c>
      <c r="Q199" s="182">
        <v>0</v>
      </c>
      <c r="R199" s="182">
        <f>Q199*H199</f>
        <v>0</v>
      </c>
      <c r="S199" s="182">
        <v>0</v>
      </c>
      <c r="T199" s="18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84" t="s">
        <v>127</v>
      </c>
      <c r="AT199" s="184" t="s">
        <v>122</v>
      </c>
      <c r="AU199" s="184" t="s">
        <v>82</v>
      </c>
      <c r="AY199" s="17" t="s">
        <v>120</v>
      </c>
      <c r="BE199" s="185">
        <f>IF(N199="základní",J199,0)</f>
        <v>0</v>
      </c>
      <c r="BF199" s="185">
        <f>IF(N199="snížená",J199,0)</f>
        <v>0</v>
      </c>
      <c r="BG199" s="185">
        <f>IF(N199="zákl. přenesená",J199,0)</f>
        <v>0</v>
      </c>
      <c r="BH199" s="185">
        <f>IF(N199="sníž. přenesená",J199,0)</f>
        <v>0</v>
      </c>
      <c r="BI199" s="185">
        <f>IF(N199="nulová",J199,0)</f>
        <v>0</v>
      </c>
      <c r="BJ199" s="17" t="s">
        <v>80</v>
      </c>
      <c r="BK199" s="185">
        <f>ROUND(I199*H199,2)</f>
        <v>0</v>
      </c>
      <c r="BL199" s="17" t="s">
        <v>127</v>
      </c>
      <c r="BM199" s="184" t="s">
        <v>260</v>
      </c>
    </row>
    <row r="200" spans="1:65" s="2" customFormat="1" ht="27">
      <c r="A200" s="34"/>
      <c r="B200" s="35"/>
      <c r="C200" s="36"/>
      <c r="D200" s="186" t="s">
        <v>129</v>
      </c>
      <c r="E200" s="36"/>
      <c r="F200" s="187" t="s">
        <v>261</v>
      </c>
      <c r="G200" s="36"/>
      <c r="H200" s="36"/>
      <c r="I200" s="188"/>
      <c r="J200" s="36"/>
      <c r="K200" s="36"/>
      <c r="L200" s="39"/>
      <c r="M200" s="189"/>
      <c r="N200" s="190"/>
      <c r="O200" s="64"/>
      <c r="P200" s="64"/>
      <c r="Q200" s="64"/>
      <c r="R200" s="64"/>
      <c r="S200" s="64"/>
      <c r="T200" s="65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7" t="s">
        <v>129</v>
      </c>
      <c r="AU200" s="17" t="s">
        <v>82</v>
      </c>
    </row>
    <row r="201" spans="1:65" s="2" customFormat="1" ht="10">
      <c r="A201" s="34"/>
      <c r="B201" s="35"/>
      <c r="C201" s="36"/>
      <c r="D201" s="191" t="s">
        <v>131</v>
      </c>
      <c r="E201" s="36"/>
      <c r="F201" s="192" t="s">
        <v>262</v>
      </c>
      <c r="G201" s="36"/>
      <c r="H201" s="36"/>
      <c r="I201" s="188"/>
      <c r="J201" s="36"/>
      <c r="K201" s="36"/>
      <c r="L201" s="39"/>
      <c r="M201" s="189"/>
      <c r="N201" s="190"/>
      <c r="O201" s="64"/>
      <c r="P201" s="64"/>
      <c r="Q201" s="64"/>
      <c r="R201" s="64"/>
      <c r="S201" s="64"/>
      <c r="T201" s="65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7" t="s">
        <v>131</v>
      </c>
      <c r="AU201" s="17" t="s">
        <v>82</v>
      </c>
    </row>
    <row r="202" spans="1:65" s="13" customFormat="1" ht="10">
      <c r="B202" s="194"/>
      <c r="C202" s="195"/>
      <c r="D202" s="186" t="s">
        <v>135</v>
      </c>
      <c r="E202" s="196" t="s">
        <v>19</v>
      </c>
      <c r="F202" s="197" t="s">
        <v>255</v>
      </c>
      <c r="G202" s="195"/>
      <c r="H202" s="196" t="s">
        <v>19</v>
      </c>
      <c r="I202" s="198"/>
      <c r="J202" s="195"/>
      <c r="K202" s="195"/>
      <c r="L202" s="199"/>
      <c r="M202" s="200"/>
      <c r="N202" s="201"/>
      <c r="O202" s="201"/>
      <c r="P202" s="201"/>
      <c r="Q202" s="201"/>
      <c r="R202" s="201"/>
      <c r="S202" s="201"/>
      <c r="T202" s="202"/>
      <c r="AT202" s="203" t="s">
        <v>135</v>
      </c>
      <c r="AU202" s="203" t="s">
        <v>82</v>
      </c>
      <c r="AV202" s="13" t="s">
        <v>80</v>
      </c>
      <c r="AW202" s="13" t="s">
        <v>33</v>
      </c>
      <c r="AX202" s="13" t="s">
        <v>72</v>
      </c>
      <c r="AY202" s="203" t="s">
        <v>120</v>
      </c>
    </row>
    <row r="203" spans="1:65" s="13" customFormat="1" ht="10">
      <c r="B203" s="194"/>
      <c r="C203" s="195"/>
      <c r="D203" s="186" t="s">
        <v>135</v>
      </c>
      <c r="E203" s="196" t="s">
        <v>19</v>
      </c>
      <c r="F203" s="197" t="s">
        <v>145</v>
      </c>
      <c r="G203" s="195"/>
      <c r="H203" s="196" t="s">
        <v>19</v>
      </c>
      <c r="I203" s="198"/>
      <c r="J203" s="195"/>
      <c r="K203" s="195"/>
      <c r="L203" s="199"/>
      <c r="M203" s="200"/>
      <c r="N203" s="201"/>
      <c r="O203" s="201"/>
      <c r="P203" s="201"/>
      <c r="Q203" s="201"/>
      <c r="R203" s="201"/>
      <c r="S203" s="201"/>
      <c r="T203" s="202"/>
      <c r="AT203" s="203" t="s">
        <v>135</v>
      </c>
      <c r="AU203" s="203" t="s">
        <v>82</v>
      </c>
      <c r="AV203" s="13" t="s">
        <v>80</v>
      </c>
      <c r="AW203" s="13" t="s">
        <v>33</v>
      </c>
      <c r="AX203" s="13" t="s">
        <v>72</v>
      </c>
      <c r="AY203" s="203" t="s">
        <v>120</v>
      </c>
    </row>
    <row r="204" spans="1:65" s="14" customFormat="1" ht="10">
      <c r="B204" s="204"/>
      <c r="C204" s="205"/>
      <c r="D204" s="186" t="s">
        <v>135</v>
      </c>
      <c r="E204" s="206" t="s">
        <v>19</v>
      </c>
      <c r="F204" s="207" t="s">
        <v>263</v>
      </c>
      <c r="G204" s="205"/>
      <c r="H204" s="208">
        <v>2.2799999999999998</v>
      </c>
      <c r="I204" s="209"/>
      <c r="J204" s="205"/>
      <c r="K204" s="205"/>
      <c r="L204" s="210"/>
      <c r="M204" s="211"/>
      <c r="N204" s="212"/>
      <c r="O204" s="212"/>
      <c r="P204" s="212"/>
      <c r="Q204" s="212"/>
      <c r="R204" s="212"/>
      <c r="S204" s="212"/>
      <c r="T204" s="213"/>
      <c r="AT204" s="214" t="s">
        <v>135</v>
      </c>
      <c r="AU204" s="214" t="s">
        <v>82</v>
      </c>
      <c r="AV204" s="14" t="s">
        <v>82</v>
      </c>
      <c r="AW204" s="14" t="s">
        <v>33</v>
      </c>
      <c r="AX204" s="14" t="s">
        <v>72</v>
      </c>
      <c r="AY204" s="214" t="s">
        <v>120</v>
      </c>
    </row>
    <row r="205" spans="1:65" s="2" customFormat="1" ht="33" customHeight="1">
      <c r="A205" s="34"/>
      <c r="B205" s="35"/>
      <c r="C205" s="173" t="s">
        <v>264</v>
      </c>
      <c r="D205" s="173" t="s">
        <v>122</v>
      </c>
      <c r="E205" s="174" t="s">
        <v>265</v>
      </c>
      <c r="F205" s="175" t="s">
        <v>266</v>
      </c>
      <c r="G205" s="176" t="s">
        <v>251</v>
      </c>
      <c r="H205" s="177">
        <v>86.4</v>
      </c>
      <c r="I205" s="178"/>
      <c r="J205" s="179">
        <f>ROUND(I205*H205,2)</f>
        <v>0</v>
      </c>
      <c r="K205" s="175" t="s">
        <v>126</v>
      </c>
      <c r="L205" s="39"/>
      <c r="M205" s="180" t="s">
        <v>19</v>
      </c>
      <c r="N205" s="181" t="s">
        <v>43</v>
      </c>
      <c r="O205" s="64"/>
      <c r="P205" s="182">
        <f>O205*H205</f>
        <v>0</v>
      </c>
      <c r="Q205" s="182">
        <v>0</v>
      </c>
      <c r="R205" s="182">
        <f>Q205*H205</f>
        <v>0</v>
      </c>
      <c r="S205" s="182">
        <v>0</v>
      </c>
      <c r="T205" s="18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4" t="s">
        <v>127</v>
      </c>
      <c r="AT205" s="184" t="s">
        <v>122</v>
      </c>
      <c r="AU205" s="184" t="s">
        <v>82</v>
      </c>
      <c r="AY205" s="17" t="s">
        <v>120</v>
      </c>
      <c r="BE205" s="185">
        <f>IF(N205="základní",J205,0)</f>
        <v>0</v>
      </c>
      <c r="BF205" s="185">
        <f>IF(N205="snížená",J205,0)</f>
        <v>0</v>
      </c>
      <c r="BG205" s="185">
        <f>IF(N205="zákl. přenesená",J205,0)</f>
        <v>0</v>
      </c>
      <c r="BH205" s="185">
        <f>IF(N205="sníž. přenesená",J205,0)</f>
        <v>0</v>
      </c>
      <c r="BI205" s="185">
        <f>IF(N205="nulová",J205,0)</f>
        <v>0</v>
      </c>
      <c r="BJ205" s="17" t="s">
        <v>80</v>
      </c>
      <c r="BK205" s="185">
        <f>ROUND(I205*H205,2)</f>
        <v>0</v>
      </c>
      <c r="BL205" s="17" t="s">
        <v>127</v>
      </c>
      <c r="BM205" s="184" t="s">
        <v>267</v>
      </c>
    </row>
    <row r="206" spans="1:65" s="2" customFormat="1" ht="27">
      <c r="A206" s="34"/>
      <c r="B206" s="35"/>
      <c r="C206" s="36"/>
      <c r="D206" s="186" t="s">
        <v>129</v>
      </c>
      <c r="E206" s="36"/>
      <c r="F206" s="187" t="s">
        <v>268</v>
      </c>
      <c r="G206" s="36"/>
      <c r="H206" s="36"/>
      <c r="I206" s="188"/>
      <c r="J206" s="36"/>
      <c r="K206" s="36"/>
      <c r="L206" s="39"/>
      <c r="M206" s="189"/>
      <c r="N206" s="190"/>
      <c r="O206" s="64"/>
      <c r="P206" s="64"/>
      <c r="Q206" s="64"/>
      <c r="R206" s="64"/>
      <c r="S206" s="64"/>
      <c r="T206" s="65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T206" s="17" t="s">
        <v>129</v>
      </c>
      <c r="AU206" s="17" t="s">
        <v>82</v>
      </c>
    </row>
    <row r="207" spans="1:65" s="2" customFormat="1" ht="10">
      <c r="A207" s="34"/>
      <c r="B207" s="35"/>
      <c r="C207" s="36"/>
      <c r="D207" s="191" t="s">
        <v>131</v>
      </c>
      <c r="E207" s="36"/>
      <c r="F207" s="192" t="s">
        <v>269</v>
      </c>
      <c r="G207" s="36"/>
      <c r="H207" s="36"/>
      <c r="I207" s="188"/>
      <c r="J207" s="36"/>
      <c r="K207" s="36"/>
      <c r="L207" s="39"/>
      <c r="M207" s="189"/>
      <c r="N207" s="190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7" t="s">
        <v>131</v>
      </c>
      <c r="AU207" s="17" t="s">
        <v>82</v>
      </c>
    </row>
    <row r="208" spans="1:65" s="13" customFormat="1" ht="10">
      <c r="B208" s="194"/>
      <c r="C208" s="195"/>
      <c r="D208" s="186" t="s">
        <v>135</v>
      </c>
      <c r="E208" s="196" t="s">
        <v>19</v>
      </c>
      <c r="F208" s="197" t="s">
        <v>255</v>
      </c>
      <c r="G208" s="195"/>
      <c r="H208" s="196" t="s">
        <v>19</v>
      </c>
      <c r="I208" s="198"/>
      <c r="J208" s="195"/>
      <c r="K208" s="195"/>
      <c r="L208" s="199"/>
      <c r="M208" s="200"/>
      <c r="N208" s="201"/>
      <c r="O208" s="201"/>
      <c r="P208" s="201"/>
      <c r="Q208" s="201"/>
      <c r="R208" s="201"/>
      <c r="S208" s="201"/>
      <c r="T208" s="202"/>
      <c r="AT208" s="203" t="s">
        <v>135</v>
      </c>
      <c r="AU208" s="203" t="s">
        <v>82</v>
      </c>
      <c r="AV208" s="13" t="s">
        <v>80</v>
      </c>
      <c r="AW208" s="13" t="s">
        <v>33</v>
      </c>
      <c r="AX208" s="13" t="s">
        <v>72</v>
      </c>
      <c r="AY208" s="203" t="s">
        <v>120</v>
      </c>
    </row>
    <row r="209" spans="1:65" s="13" customFormat="1" ht="10">
      <c r="B209" s="194"/>
      <c r="C209" s="195"/>
      <c r="D209" s="186" t="s">
        <v>135</v>
      </c>
      <c r="E209" s="196" t="s">
        <v>19</v>
      </c>
      <c r="F209" s="197" t="s">
        <v>270</v>
      </c>
      <c r="G209" s="195"/>
      <c r="H209" s="196" t="s">
        <v>19</v>
      </c>
      <c r="I209" s="198"/>
      <c r="J209" s="195"/>
      <c r="K209" s="195"/>
      <c r="L209" s="199"/>
      <c r="M209" s="200"/>
      <c r="N209" s="201"/>
      <c r="O209" s="201"/>
      <c r="P209" s="201"/>
      <c r="Q209" s="201"/>
      <c r="R209" s="201"/>
      <c r="S209" s="201"/>
      <c r="T209" s="202"/>
      <c r="AT209" s="203" t="s">
        <v>135</v>
      </c>
      <c r="AU209" s="203" t="s">
        <v>82</v>
      </c>
      <c r="AV209" s="13" t="s">
        <v>80</v>
      </c>
      <c r="AW209" s="13" t="s">
        <v>33</v>
      </c>
      <c r="AX209" s="13" t="s">
        <v>72</v>
      </c>
      <c r="AY209" s="203" t="s">
        <v>120</v>
      </c>
    </row>
    <row r="210" spans="1:65" s="14" customFormat="1" ht="10">
      <c r="B210" s="204"/>
      <c r="C210" s="205"/>
      <c r="D210" s="186" t="s">
        <v>135</v>
      </c>
      <c r="E210" s="206" t="s">
        <v>19</v>
      </c>
      <c r="F210" s="207" t="s">
        <v>271</v>
      </c>
      <c r="G210" s="205"/>
      <c r="H210" s="208">
        <v>86.4</v>
      </c>
      <c r="I210" s="209"/>
      <c r="J210" s="205"/>
      <c r="K210" s="205"/>
      <c r="L210" s="210"/>
      <c r="M210" s="211"/>
      <c r="N210" s="212"/>
      <c r="O210" s="212"/>
      <c r="P210" s="212"/>
      <c r="Q210" s="212"/>
      <c r="R210" s="212"/>
      <c r="S210" s="212"/>
      <c r="T210" s="213"/>
      <c r="AT210" s="214" t="s">
        <v>135</v>
      </c>
      <c r="AU210" s="214" t="s">
        <v>82</v>
      </c>
      <c r="AV210" s="14" t="s">
        <v>82</v>
      </c>
      <c r="AW210" s="14" t="s">
        <v>33</v>
      </c>
      <c r="AX210" s="14" t="s">
        <v>72</v>
      </c>
      <c r="AY210" s="214" t="s">
        <v>120</v>
      </c>
    </row>
    <row r="211" spans="1:65" s="2" customFormat="1" ht="44.25" customHeight="1">
      <c r="A211" s="34"/>
      <c r="B211" s="35"/>
      <c r="C211" s="173" t="s">
        <v>272</v>
      </c>
      <c r="D211" s="173" t="s">
        <v>122</v>
      </c>
      <c r="E211" s="174" t="s">
        <v>273</v>
      </c>
      <c r="F211" s="175" t="s">
        <v>274</v>
      </c>
      <c r="G211" s="176" t="s">
        <v>251</v>
      </c>
      <c r="H211" s="177">
        <v>593.80499999999995</v>
      </c>
      <c r="I211" s="178"/>
      <c r="J211" s="179">
        <f>ROUND(I211*H211,2)</f>
        <v>0</v>
      </c>
      <c r="K211" s="175" t="s">
        <v>19</v>
      </c>
      <c r="L211" s="39"/>
      <c r="M211" s="180" t="s">
        <v>19</v>
      </c>
      <c r="N211" s="181" t="s">
        <v>43</v>
      </c>
      <c r="O211" s="64"/>
      <c r="P211" s="182">
        <f>O211*H211</f>
        <v>0</v>
      </c>
      <c r="Q211" s="182">
        <v>0</v>
      </c>
      <c r="R211" s="182">
        <f>Q211*H211</f>
        <v>0</v>
      </c>
      <c r="S211" s="182">
        <v>0</v>
      </c>
      <c r="T211" s="18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4" t="s">
        <v>127</v>
      </c>
      <c r="AT211" s="184" t="s">
        <v>122</v>
      </c>
      <c r="AU211" s="184" t="s">
        <v>82</v>
      </c>
      <c r="AY211" s="17" t="s">
        <v>120</v>
      </c>
      <c r="BE211" s="185">
        <f>IF(N211="základní",J211,0)</f>
        <v>0</v>
      </c>
      <c r="BF211" s="185">
        <f>IF(N211="snížená",J211,0)</f>
        <v>0</v>
      </c>
      <c r="BG211" s="185">
        <f>IF(N211="zákl. přenesená",J211,0)</f>
        <v>0</v>
      </c>
      <c r="BH211" s="185">
        <f>IF(N211="sníž. přenesená",J211,0)</f>
        <v>0</v>
      </c>
      <c r="BI211" s="185">
        <f>IF(N211="nulová",J211,0)</f>
        <v>0</v>
      </c>
      <c r="BJ211" s="17" t="s">
        <v>80</v>
      </c>
      <c r="BK211" s="185">
        <f>ROUND(I211*H211,2)</f>
        <v>0</v>
      </c>
      <c r="BL211" s="17" t="s">
        <v>127</v>
      </c>
      <c r="BM211" s="184" t="s">
        <v>275</v>
      </c>
    </row>
    <row r="212" spans="1:65" s="2" customFormat="1" ht="36">
      <c r="A212" s="34"/>
      <c r="B212" s="35"/>
      <c r="C212" s="36"/>
      <c r="D212" s="186" t="s">
        <v>129</v>
      </c>
      <c r="E212" s="36"/>
      <c r="F212" s="187" t="s">
        <v>276</v>
      </c>
      <c r="G212" s="36"/>
      <c r="H212" s="36"/>
      <c r="I212" s="188"/>
      <c r="J212" s="36"/>
      <c r="K212" s="36"/>
      <c r="L212" s="39"/>
      <c r="M212" s="189"/>
      <c r="N212" s="190"/>
      <c r="O212" s="64"/>
      <c r="P212" s="64"/>
      <c r="Q212" s="64"/>
      <c r="R212" s="64"/>
      <c r="S212" s="64"/>
      <c r="T212" s="65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129</v>
      </c>
      <c r="AU212" s="17" t="s">
        <v>82</v>
      </c>
    </row>
    <row r="213" spans="1:65" s="14" customFormat="1" ht="10">
      <c r="B213" s="204"/>
      <c r="C213" s="205"/>
      <c r="D213" s="186" t="s">
        <v>135</v>
      </c>
      <c r="E213" s="206" t="s">
        <v>19</v>
      </c>
      <c r="F213" s="207" t="s">
        <v>277</v>
      </c>
      <c r="G213" s="205"/>
      <c r="H213" s="208">
        <v>593.80499999999995</v>
      </c>
      <c r="I213" s="209"/>
      <c r="J213" s="205"/>
      <c r="K213" s="205"/>
      <c r="L213" s="210"/>
      <c r="M213" s="211"/>
      <c r="N213" s="212"/>
      <c r="O213" s="212"/>
      <c r="P213" s="212"/>
      <c r="Q213" s="212"/>
      <c r="R213" s="212"/>
      <c r="S213" s="212"/>
      <c r="T213" s="213"/>
      <c r="AT213" s="214" t="s">
        <v>135</v>
      </c>
      <c r="AU213" s="214" t="s">
        <v>82</v>
      </c>
      <c r="AV213" s="14" t="s">
        <v>82</v>
      </c>
      <c r="AW213" s="14" t="s">
        <v>33</v>
      </c>
      <c r="AX213" s="14" t="s">
        <v>72</v>
      </c>
      <c r="AY213" s="214" t="s">
        <v>120</v>
      </c>
    </row>
    <row r="214" spans="1:65" s="2" customFormat="1" ht="24.15" customHeight="1">
      <c r="A214" s="34"/>
      <c r="B214" s="35"/>
      <c r="C214" s="173" t="s">
        <v>278</v>
      </c>
      <c r="D214" s="173" t="s">
        <v>122</v>
      </c>
      <c r="E214" s="174" t="s">
        <v>279</v>
      </c>
      <c r="F214" s="175" t="s">
        <v>280</v>
      </c>
      <c r="G214" s="176" t="s">
        <v>251</v>
      </c>
      <c r="H214" s="177">
        <v>19.43</v>
      </c>
      <c r="I214" s="178"/>
      <c r="J214" s="179">
        <f>ROUND(I214*H214,2)</f>
        <v>0</v>
      </c>
      <c r="K214" s="175" t="s">
        <v>126</v>
      </c>
      <c r="L214" s="39"/>
      <c r="M214" s="180" t="s">
        <v>19</v>
      </c>
      <c r="N214" s="181" t="s">
        <v>43</v>
      </c>
      <c r="O214" s="64"/>
      <c r="P214" s="182">
        <f>O214*H214</f>
        <v>0</v>
      </c>
      <c r="Q214" s="182">
        <v>0</v>
      </c>
      <c r="R214" s="182">
        <f>Q214*H214</f>
        <v>0</v>
      </c>
      <c r="S214" s="182">
        <v>0</v>
      </c>
      <c r="T214" s="18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84" t="s">
        <v>127</v>
      </c>
      <c r="AT214" s="184" t="s">
        <v>122</v>
      </c>
      <c r="AU214" s="184" t="s">
        <v>82</v>
      </c>
      <c r="AY214" s="17" t="s">
        <v>120</v>
      </c>
      <c r="BE214" s="185">
        <f>IF(N214="základní",J214,0)</f>
        <v>0</v>
      </c>
      <c r="BF214" s="185">
        <f>IF(N214="snížená",J214,0)</f>
        <v>0</v>
      </c>
      <c r="BG214" s="185">
        <f>IF(N214="zákl. přenesená",J214,0)</f>
        <v>0</v>
      </c>
      <c r="BH214" s="185">
        <f>IF(N214="sníž. přenesená",J214,0)</f>
        <v>0</v>
      </c>
      <c r="BI214" s="185">
        <f>IF(N214="nulová",J214,0)</f>
        <v>0</v>
      </c>
      <c r="BJ214" s="17" t="s">
        <v>80</v>
      </c>
      <c r="BK214" s="185">
        <f>ROUND(I214*H214,2)</f>
        <v>0</v>
      </c>
      <c r="BL214" s="17" t="s">
        <v>127</v>
      </c>
      <c r="BM214" s="184" t="s">
        <v>281</v>
      </c>
    </row>
    <row r="215" spans="1:65" s="2" customFormat="1" ht="27">
      <c r="A215" s="34"/>
      <c r="B215" s="35"/>
      <c r="C215" s="36"/>
      <c r="D215" s="186" t="s">
        <v>129</v>
      </c>
      <c r="E215" s="36"/>
      <c r="F215" s="187" t="s">
        <v>282</v>
      </c>
      <c r="G215" s="36"/>
      <c r="H215" s="36"/>
      <c r="I215" s="188"/>
      <c r="J215" s="36"/>
      <c r="K215" s="36"/>
      <c r="L215" s="39"/>
      <c r="M215" s="189"/>
      <c r="N215" s="190"/>
      <c r="O215" s="64"/>
      <c r="P215" s="64"/>
      <c r="Q215" s="64"/>
      <c r="R215" s="64"/>
      <c r="S215" s="64"/>
      <c r="T215" s="65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7" t="s">
        <v>129</v>
      </c>
      <c r="AU215" s="17" t="s">
        <v>82</v>
      </c>
    </row>
    <row r="216" spans="1:65" s="2" customFormat="1" ht="10">
      <c r="A216" s="34"/>
      <c r="B216" s="35"/>
      <c r="C216" s="36"/>
      <c r="D216" s="191" t="s">
        <v>131</v>
      </c>
      <c r="E216" s="36"/>
      <c r="F216" s="192" t="s">
        <v>283</v>
      </c>
      <c r="G216" s="36"/>
      <c r="H216" s="36"/>
      <c r="I216" s="188"/>
      <c r="J216" s="36"/>
      <c r="K216" s="36"/>
      <c r="L216" s="39"/>
      <c r="M216" s="189"/>
      <c r="N216" s="190"/>
      <c r="O216" s="64"/>
      <c r="P216" s="64"/>
      <c r="Q216" s="64"/>
      <c r="R216" s="64"/>
      <c r="S216" s="64"/>
      <c r="T216" s="65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7" t="s">
        <v>131</v>
      </c>
      <c r="AU216" s="17" t="s">
        <v>82</v>
      </c>
    </row>
    <row r="217" spans="1:65" s="13" customFormat="1" ht="10">
      <c r="B217" s="194"/>
      <c r="C217" s="195"/>
      <c r="D217" s="186" t="s">
        <v>135</v>
      </c>
      <c r="E217" s="196" t="s">
        <v>19</v>
      </c>
      <c r="F217" s="197" t="s">
        <v>255</v>
      </c>
      <c r="G217" s="195"/>
      <c r="H217" s="196" t="s">
        <v>19</v>
      </c>
      <c r="I217" s="198"/>
      <c r="J217" s="195"/>
      <c r="K217" s="195"/>
      <c r="L217" s="199"/>
      <c r="M217" s="200"/>
      <c r="N217" s="201"/>
      <c r="O217" s="201"/>
      <c r="P217" s="201"/>
      <c r="Q217" s="201"/>
      <c r="R217" s="201"/>
      <c r="S217" s="201"/>
      <c r="T217" s="202"/>
      <c r="AT217" s="203" t="s">
        <v>135</v>
      </c>
      <c r="AU217" s="203" t="s">
        <v>82</v>
      </c>
      <c r="AV217" s="13" t="s">
        <v>80</v>
      </c>
      <c r="AW217" s="13" t="s">
        <v>33</v>
      </c>
      <c r="AX217" s="13" t="s">
        <v>72</v>
      </c>
      <c r="AY217" s="203" t="s">
        <v>120</v>
      </c>
    </row>
    <row r="218" spans="1:65" s="13" customFormat="1" ht="10">
      <c r="B218" s="194"/>
      <c r="C218" s="195"/>
      <c r="D218" s="186" t="s">
        <v>135</v>
      </c>
      <c r="E218" s="196" t="s">
        <v>19</v>
      </c>
      <c r="F218" s="197" t="s">
        <v>270</v>
      </c>
      <c r="G218" s="195"/>
      <c r="H218" s="196" t="s">
        <v>19</v>
      </c>
      <c r="I218" s="198"/>
      <c r="J218" s="195"/>
      <c r="K218" s="195"/>
      <c r="L218" s="199"/>
      <c r="M218" s="200"/>
      <c r="N218" s="201"/>
      <c r="O218" s="201"/>
      <c r="P218" s="201"/>
      <c r="Q218" s="201"/>
      <c r="R218" s="201"/>
      <c r="S218" s="201"/>
      <c r="T218" s="202"/>
      <c r="AT218" s="203" t="s">
        <v>135</v>
      </c>
      <c r="AU218" s="203" t="s">
        <v>82</v>
      </c>
      <c r="AV218" s="13" t="s">
        <v>80</v>
      </c>
      <c r="AW218" s="13" t="s">
        <v>33</v>
      </c>
      <c r="AX218" s="13" t="s">
        <v>72</v>
      </c>
      <c r="AY218" s="203" t="s">
        <v>120</v>
      </c>
    </row>
    <row r="219" spans="1:65" s="14" customFormat="1" ht="10">
      <c r="B219" s="204"/>
      <c r="C219" s="205"/>
      <c r="D219" s="186" t="s">
        <v>135</v>
      </c>
      <c r="E219" s="206" t="s">
        <v>19</v>
      </c>
      <c r="F219" s="207" t="s">
        <v>284</v>
      </c>
      <c r="G219" s="205"/>
      <c r="H219" s="208">
        <v>18.829999999999998</v>
      </c>
      <c r="I219" s="209"/>
      <c r="J219" s="205"/>
      <c r="K219" s="205"/>
      <c r="L219" s="210"/>
      <c r="M219" s="211"/>
      <c r="N219" s="212"/>
      <c r="O219" s="212"/>
      <c r="P219" s="212"/>
      <c r="Q219" s="212"/>
      <c r="R219" s="212"/>
      <c r="S219" s="212"/>
      <c r="T219" s="213"/>
      <c r="AT219" s="214" t="s">
        <v>135</v>
      </c>
      <c r="AU219" s="214" t="s">
        <v>82</v>
      </c>
      <c r="AV219" s="14" t="s">
        <v>82</v>
      </c>
      <c r="AW219" s="14" t="s">
        <v>33</v>
      </c>
      <c r="AX219" s="14" t="s">
        <v>72</v>
      </c>
      <c r="AY219" s="214" t="s">
        <v>120</v>
      </c>
    </row>
    <row r="220" spans="1:65" s="14" customFormat="1" ht="10">
      <c r="B220" s="204"/>
      <c r="C220" s="205"/>
      <c r="D220" s="186" t="s">
        <v>135</v>
      </c>
      <c r="E220" s="206" t="s">
        <v>19</v>
      </c>
      <c r="F220" s="207" t="s">
        <v>285</v>
      </c>
      <c r="G220" s="205"/>
      <c r="H220" s="208">
        <v>0.6</v>
      </c>
      <c r="I220" s="209"/>
      <c r="J220" s="205"/>
      <c r="K220" s="205"/>
      <c r="L220" s="210"/>
      <c r="M220" s="211"/>
      <c r="N220" s="212"/>
      <c r="O220" s="212"/>
      <c r="P220" s="212"/>
      <c r="Q220" s="212"/>
      <c r="R220" s="212"/>
      <c r="S220" s="212"/>
      <c r="T220" s="213"/>
      <c r="AT220" s="214" t="s">
        <v>135</v>
      </c>
      <c r="AU220" s="214" t="s">
        <v>82</v>
      </c>
      <c r="AV220" s="14" t="s">
        <v>82</v>
      </c>
      <c r="AW220" s="14" t="s">
        <v>33</v>
      </c>
      <c r="AX220" s="14" t="s">
        <v>72</v>
      </c>
      <c r="AY220" s="214" t="s">
        <v>120</v>
      </c>
    </row>
    <row r="221" spans="1:65" s="2" customFormat="1" ht="33" customHeight="1">
      <c r="A221" s="34"/>
      <c r="B221" s="35"/>
      <c r="C221" s="173" t="s">
        <v>7</v>
      </c>
      <c r="D221" s="173" t="s">
        <v>122</v>
      </c>
      <c r="E221" s="174" t="s">
        <v>286</v>
      </c>
      <c r="F221" s="175" t="s">
        <v>287</v>
      </c>
      <c r="G221" s="176" t="s">
        <v>251</v>
      </c>
      <c r="H221" s="177">
        <v>705.78</v>
      </c>
      <c r="I221" s="178"/>
      <c r="J221" s="179">
        <f>ROUND(I221*H221,2)</f>
        <v>0</v>
      </c>
      <c r="K221" s="175" t="s">
        <v>126</v>
      </c>
      <c r="L221" s="39"/>
      <c r="M221" s="180" t="s">
        <v>19</v>
      </c>
      <c r="N221" s="181" t="s">
        <v>43</v>
      </c>
      <c r="O221" s="64"/>
      <c r="P221" s="182">
        <f>O221*H221</f>
        <v>0</v>
      </c>
      <c r="Q221" s="182">
        <v>0</v>
      </c>
      <c r="R221" s="182">
        <f>Q221*H221</f>
        <v>0</v>
      </c>
      <c r="S221" s="182">
        <v>0</v>
      </c>
      <c r="T221" s="18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4" t="s">
        <v>127</v>
      </c>
      <c r="AT221" s="184" t="s">
        <v>122</v>
      </c>
      <c r="AU221" s="184" t="s">
        <v>82</v>
      </c>
      <c r="AY221" s="17" t="s">
        <v>120</v>
      </c>
      <c r="BE221" s="185">
        <f>IF(N221="základní",J221,0)</f>
        <v>0</v>
      </c>
      <c r="BF221" s="185">
        <f>IF(N221="snížená",J221,0)</f>
        <v>0</v>
      </c>
      <c r="BG221" s="185">
        <f>IF(N221="zákl. přenesená",J221,0)</f>
        <v>0</v>
      </c>
      <c r="BH221" s="185">
        <f>IF(N221="sníž. přenesená",J221,0)</f>
        <v>0</v>
      </c>
      <c r="BI221" s="185">
        <f>IF(N221="nulová",J221,0)</f>
        <v>0</v>
      </c>
      <c r="BJ221" s="17" t="s">
        <v>80</v>
      </c>
      <c r="BK221" s="185">
        <f>ROUND(I221*H221,2)</f>
        <v>0</v>
      </c>
      <c r="BL221" s="17" t="s">
        <v>127</v>
      </c>
      <c r="BM221" s="184" t="s">
        <v>288</v>
      </c>
    </row>
    <row r="222" spans="1:65" s="2" customFormat="1" ht="36">
      <c r="A222" s="34"/>
      <c r="B222" s="35"/>
      <c r="C222" s="36"/>
      <c r="D222" s="186" t="s">
        <v>129</v>
      </c>
      <c r="E222" s="36"/>
      <c r="F222" s="187" t="s">
        <v>289</v>
      </c>
      <c r="G222" s="36"/>
      <c r="H222" s="36"/>
      <c r="I222" s="188"/>
      <c r="J222" s="36"/>
      <c r="K222" s="36"/>
      <c r="L222" s="39"/>
      <c r="M222" s="189"/>
      <c r="N222" s="190"/>
      <c r="O222" s="64"/>
      <c r="P222" s="64"/>
      <c r="Q222" s="64"/>
      <c r="R222" s="64"/>
      <c r="S222" s="64"/>
      <c r="T222" s="65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7" t="s">
        <v>129</v>
      </c>
      <c r="AU222" s="17" t="s">
        <v>82</v>
      </c>
    </row>
    <row r="223" spans="1:65" s="2" customFormat="1" ht="10">
      <c r="A223" s="34"/>
      <c r="B223" s="35"/>
      <c r="C223" s="36"/>
      <c r="D223" s="191" t="s">
        <v>131</v>
      </c>
      <c r="E223" s="36"/>
      <c r="F223" s="192" t="s">
        <v>290</v>
      </c>
      <c r="G223" s="36"/>
      <c r="H223" s="36"/>
      <c r="I223" s="188"/>
      <c r="J223" s="36"/>
      <c r="K223" s="36"/>
      <c r="L223" s="39"/>
      <c r="M223" s="189"/>
      <c r="N223" s="190"/>
      <c r="O223" s="64"/>
      <c r="P223" s="64"/>
      <c r="Q223" s="64"/>
      <c r="R223" s="64"/>
      <c r="S223" s="64"/>
      <c r="T223" s="65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T223" s="17" t="s">
        <v>131</v>
      </c>
      <c r="AU223" s="17" t="s">
        <v>82</v>
      </c>
    </row>
    <row r="224" spans="1:65" s="13" customFormat="1" ht="10">
      <c r="B224" s="194"/>
      <c r="C224" s="195"/>
      <c r="D224" s="186" t="s">
        <v>135</v>
      </c>
      <c r="E224" s="196" t="s">
        <v>19</v>
      </c>
      <c r="F224" s="197" t="s">
        <v>255</v>
      </c>
      <c r="G224" s="195"/>
      <c r="H224" s="196" t="s">
        <v>19</v>
      </c>
      <c r="I224" s="198"/>
      <c r="J224" s="195"/>
      <c r="K224" s="195"/>
      <c r="L224" s="199"/>
      <c r="M224" s="200"/>
      <c r="N224" s="201"/>
      <c r="O224" s="201"/>
      <c r="P224" s="201"/>
      <c r="Q224" s="201"/>
      <c r="R224" s="201"/>
      <c r="S224" s="201"/>
      <c r="T224" s="202"/>
      <c r="AT224" s="203" t="s">
        <v>135</v>
      </c>
      <c r="AU224" s="203" t="s">
        <v>82</v>
      </c>
      <c r="AV224" s="13" t="s">
        <v>80</v>
      </c>
      <c r="AW224" s="13" t="s">
        <v>33</v>
      </c>
      <c r="AX224" s="13" t="s">
        <v>72</v>
      </c>
      <c r="AY224" s="203" t="s">
        <v>120</v>
      </c>
    </row>
    <row r="225" spans="1:65" s="13" customFormat="1" ht="10">
      <c r="B225" s="194"/>
      <c r="C225" s="195"/>
      <c r="D225" s="186" t="s">
        <v>135</v>
      </c>
      <c r="E225" s="196" t="s">
        <v>19</v>
      </c>
      <c r="F225" s="197" t="s">
        <v>270</v>
      </c>
      <c r="G225" s="195"/>
      <c r="H225" s="196" t="s">
        <v>19</v>
      </c>
      <c r="I225" s="198"/>
      <c r="J225" s="195"/>
      <c r="K225" s="195"/>
      <c r="L225" s="199"/>
      <c r="M225" s="200"/>
      <c r="N225" s="201"/>
      <c r="O225" s="201"/>
      <c r="P225" s="201"/>
      <c r="Q225" s="201"/>
      <c r="R225" s="201"/>
      <c r="S225" s="201"/>
      <c r="T225" s="202"/>
      <c r="AT225" s="203" t="s">
        <v>135</v>
      </c>
      <c r="AU225" s="203" t="s">
        <v>82</v>
      </c>
      <c r="AV225" s="13" t="s">
        <v>80</v>
      </c>
      <c r="AW225" s="13" t="s">
        <v>33</v>
      </c>
      <c r="AX225" s="13" t="s">
        <v>72</v>
      </c>
      <c r="AY225" s="203" t="s">
        <v>120</v>
      </c>
    </row>
    <row r="226" spans="1:65" s="14" customFormat="1" ht="10">
      <c r="B226" s="204"/>
      <c r="C226" s="205"/>
      <c r="D226" s="186" t="s">
        <v>135</v>
      </c>
      <c r="E226" s="206" t="s">
        <v>19</v>
      </c>
      <c r="F226" s="207" t="s">
        <v>291</v>
      </c>
      <c r="G226" s="205"/>
      <c r="H226" s="208">
        <v>705.78</v>
      </c>
      <c r="I226" s="209"/>
      <c r="J226" s="205"/>
      <c r="K226" s="205"/>
      <c r="L226" s="210"/>
      <c r="M226" s="211"/>
      <c r="N226" s="212"/>
      <c r="O226" s="212"/>
      <c r="P226" s="212"/>
      <c r="Q226" s="212"/>
      <c r="R226" s="212"/>
      <c r="S226" s="212"/>
      <c r="T226" s="213"/>
      <c r="AT226" s="214" t="s">
        <v>135</v>
      </c>
      <c r="AU226" s="214" t="s">
        <v>82</v>
      </c>
      <c r="AV226" s="14" t="s">
        <v>82</v>
      </c>
      <c r="AW226" s="14" t="s">
        <v>33</v>
      </c>
      <c r="AX226" s="14" t="s">
        <v>72</v>
      </c>
      <c r="AY226" s="214" t="s">
        <v>120</v>
      </c>
    </row>
    <row r="227" spans="1:65" s="2" customFormat="1" ht="24.15" customHeight="1">
      <c r="A227" s="34"/>
      <c r="B227" s="35"/>
      <c r="C227" s="215" t="s">
        <v>292</v>
      </c>
      <c r="D227" s="215" t="s">
        <v>293</v>
      </c>
      <c r="E227" s="216" t="s">
        <v>294</v>
      </c>
      <c r="F227" s="217" t="s">
        <v>295</v>
      </c>
      <c r="G227" s="218" t="s">
        <v>296</v>
      </c>
      <c r="H227" s="219">
        <v>1305.3779999999999</v>
      </c>
      <c r="I227" s="220"/>
      <c r="J227" s="221">
        <f>ROUND(I227*H227,2)</f>
        <v>0</v>
      </c>
      <c r="K227" s="217" t="s">
        <v>19</v>
      </c>
      <c r="L227" s="222"/>
      <c r="M227" s="223" t="s">
        <v>19</v>
      </c>
      <c r="N227" s="224" t="s">
        <v>43</v>
      </c>
      <c r="O227" s="64"/>
      <c r="P227" s="182">
        <f>O227*H227</f>
        <v>0</v>
      </c>
      <c r="Q227" s="182">
        <v>0</v>
      </c>
      <c r="R227" s="182">
        <f>Q227*H227</f>
        <v>0</v>
      </c>
      <c r="S227" s="182">
        <v>0</v>
      </c>
      <c r="T227" s="18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4" t="s">
        <v>186</v>
      </c>
      <c r="AT227" s="184" t="s">
        <v>293</v>
      </c>
      <c r="AU227" s="184" t="s">
        <v>82</v>
      </c>
      <c r="AY227" s="17" t="s">
        <v>120</v>
      </c>
      <c r="BE227" s="185">
        <f>IF(N227="základní",J227,0)</f>
        <v>0</v>
      </c>
      <c r="BF227" s="185">
        <f>IF(N227="snížená",J227,0)</f>
        <v>0</v>
      </c>
      <c r="BG227" s="185">
        <f>IF(N227="zákl. přenesená",J227,0)</f>
        <v>0</v>
      </c>
      <c r="BH227" s="185">
        <f>IF(N227="sníž. přenesená",J227,0)</f>
        <v>0</v>
      </c>
      <c r="BI227" s="185">
        <f>IF(N227="nulová",J227,0)</f>
        <v>0</v>
      </c>
      <c r="BJ227" s="17" t="s">
        <v>80</v>
      </c>
      <c r="BK227" s="185">
        <f>ROUND(I227*H227,2)</f>
        <v>0</v>
      </c>
      <c r="BL227" s="17" t="s">
        <v>127</v>
      </c>
      <c r="BM227" s="184" t="s">
        <v>297</v>
      </c>
    </row>
    <row r="228" spans="1:65" s="2" customFormat="1" ht="10">
      <c r="A228" s="34"/>
      <c r="B228" s="35"/>
      <c r="C228" s="36"/>
      <c r="D228" s="186" t="s">
        <v>129</v>
      </c>
      <c r="E228" s="36"/>
      <c r="F228" s="187" t="s">
        <v>295</v>
      </c>
      <c r="G228" s="36"/>
      <c r="H228" s="36"/>
      <c r="I228" s="188"/>
      <c r="J228" s="36"/>
      <c r="K228" s="36"/>
      <c r="L228" s="39"/>
      <c r="M228" s="189"/>
      <c r="N228" s="190"/>
      <c r="O228" s="64"/>
      <c r="P228" s="64"/>
      <c r="Q228" s="64"/>
      <c r="R228" s="64"/>
      <c r="S228" s="64"/>
      <c r="T228" s="65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7" t="s">
        <v>129</v>
      </c>
      <c r="AU228" s="17" t="s">
        <v>82</v>
      </c>
    </row>
    <row r="229" spans="1:65" s="13" customFormat="1" ht="10">
      <c r="B229" s="194"/>
      <c r="C229" s="195"/>
      <c r="D229" s="186" t="s">
        <v>135</v>
      </c>
      <c r="E229" s="196" t="s">
        <v>19</v>
      </c>
      <c r="F229" s="197" t="s">
        <v>255</v>
      </c>
      <c r="G229" s="195"/>
      <c r="H229" s="196" t="s">
        <v>19</v>
      </c>
      <c r="I229" s="198"/>
      <c r="J229" s="195"/>
      <c r="K229" s="195"/>
      <c r="L229" s="199"/>
      <c r="M229" s="200"/>
      <c r="N229" s="201"/>
      <c r="O229" s="201"/>
      <c r="P229" s="201"/>
      <c r="Q229" s="201"/>
      <c r="R229" s="201"/>
      <c r="S229" s="201"/>
      <c r="T229" s="202"/>
      <c r="AT229" s="203" t="s">
        <v>135</v>
      </c>
      <c r="AU229" s="203" t="s">
        <v>82</v>
      </c>
      <c r="AV229" s="13" t="s">
        <v>80</v>
      </c>
      <c r="AW229" s="13" t="s">
        <v>33</v>
      </c>
      <c r="AX229" s="13" t="s">
        <v>72</v>
      </c>
      <c r="AY229" s="203" t="s">
        <v>120</v>
      </c>
    </row>
    <row r="230" spans="1:65" s="13" customFormat="1" ht="10">
      <c r="B230" s="194"/>
      <c r="C230" s="195"/>
      <c r="D230" s="186" t="s">
        <v>135</v>
      </c>
      <c r="E230" s="196" t="s">
        <v>19</v>
      </c>
      <c r="F230" s="197" t="s">
        <v>270</v>
      </c>
      <c r="G230" s="195"/>
      <c r="H230" s="196" t="s">
        <v>19</v>
      </c>
      <c r="I230" s="198"/>
      <c r="J230" s="195"/>
      <c r="K230" s="195"/>
      <c r="L230" s="199"/>
      <c r="M230" s="200"/>
      <c r="N230" s="201"/>
      <c r="O230" s="201"/>
      <c r="P230" s="201"/>
      <c r="Q230" s="201"/>
      <c r="R230" s="201"/>
      <c r="S230" s="201"/>
      <c r="T230" s="202"/>
      <c r="AT230" s="203" t="s">
        <v>135</v>
      </c>
      <c r="AU230" s="203" t="s">
        <v>82</v>
      </c>
      <c r="AV230" s="13" t="s">
        <v>80</v>
      </c>
      <c r="AW230" s="13" t="s">
        <v>33</v>
      </c>
      <c r="AX230" s="13" t="s">
        <v>72</v>
      </c>
      <c r="AY230" s="203" t="s">
        <v>120</v>
      </c>
    </row>
    <row r="231" spans="1:65" s="14" customFormat="1" ht="10">
      <c r="B231" s="204"/>
      <c r="C231" s="205"/>
      <c r="D231" s="186" t="s">
        <v>135</v>
      </c>
      <c r="E231" s="206" t="s">
        <v>19</v>
      </c>
      <c r="F231" s="207" t="s">
        <v>284</v>
      </c>
      <c r="G231" s="205"/>
      <c r="H231" s="208">
        <v>18.829999999999998</v>
      </c>
      <c r="I231" s="209"/>
      <c r="J231" s="205"/>
      <c r="K231" s="205"/>
      <c r="L231" s="210"/>
      <c r="M231" s="211"/>
      <c r="N231" s="212"/>
      <c r="O231" s="212"/>
      <c r="P231" s="212"/>
      <c r="Q231" s="212"/>
      <c r="R231" s="212"/>
      <c r="S231" s="212"/>
      <c r="T231" s="213"/>
      <c r="AT231" s="214" t="s">
        <v>135</v>
      </c>
      <c r="AU231" s="214" t="s">
        <v>82</v>
      </c>
      <c r="AV231" s="14" t="s">
        <v>82</v>
      </c>
      <c r="AW231" s="14" t="s">
        <v>33</v>
      </c>
      <c r="AX231" s="14" t="s">
        <v>72</v>
      </c>
      <c r="AY231" s="214" t="s">
        <v>120</v>
      </c>
    </row>
    <row r="232" spans="1:65" s="14" customFormat="1" ht="10">
      <c r="B232" s="204"/>
      <c r="C232" s="205"/>
      <c r="D232" s="186" t="s">
        <v>135</v>
      </c>
      <c r="E232" s="206" t="s">
        <v>19</v>
      </c>
      <c r="F232" s="207" t="s">
        <v>285</v>
      </c>
      <c r="G232" s="205"/>
      <c r="H232" s="208">
        <v>0.6</v>
      </c>
      <c r="I232" s="209"/>
      <c r="J232" s="205"/>
      <c r="K232" s="205"/>
      <c r="L232" s="210"/>
      <c r="M232" s="211"/>
      <c r="N232" s="212"/>
      <c r="O232" s="212"/>
      <c r="P232" s="212"/>
      <c r="Q232" s="212"/>
      <c r="R232" s="212"/>
      <c r="S232" s="212"/>
      <c r="T232" s="213"/>
      <c r="AT232" s="214" t="s">
        <v>135</v>
      </c>
      <c r="AU232" s="214" t="s">
        <v>82</v>
      </c>
      <c r="AV232" s="14" t="s">
        <v>82</v>
      </c>
      <c r="AW232" s="14" t="s">
        <v>33</v>
      </c>
      <c r="AX232" s="14" t="s">
        <v>72</v>
      </c>
      <c r="AY232" s="214" t="s">
        <v>120</v>
      </c>
    </row>
    <row r="233" spans="1:65" s="14" customFormat="1" ht="10">
      <c r="B233" s="204"/>
      <c r="C233" s="205"/>
      <c r="D233" s="186" t="s">
        <v>135</v>
      </c>
      <c r="E233" s="206" t="s">
        <v>19</v>
      </c>
      <c r="F233" s="207" t="s">
        <v>291</v>
      </c>
      <c r="G233" s="205"/>
      <c r="H233" s="208">
        <v>705.78</v>
      </c>
      <c r="I233" s="209"/>
      <c r="J233" s="205"/>
      <c r="K233" s="205"/>
      <c r="L233" s="210"/>
      <c r="M233" s="211"/>
      <c r="N233" s="212"/>
      <c r="O233" s="212"/>
      <c r="P233" s="212"/>
      <c r="Q233" s="212"/>
      <c r="R233" s="212"/>
      <c r="S233" s="212"/>
      <c r="T233" s="213"/>
      <c r="AT233" s="214" t="s">
        <v>135</v>
      </c>
      <c r="AU233" s="214" t="s">
        <v>82</v>
      </c>
      <c r="AV233" s="14" t="s">
        <v>82</v>
      </c>
      <c r="AW233" s="14" t="s">
        <v>33</v>
      </c>
      <c r="AX233" s="14" t="s">
        <v>72</v>
      </c>
      <c r="AY233" s="214" t="s">
        <v>120</v>
      </c>
    </row>
    <row r="234" spans="1:65" s="14" customFormat="1" ht="10">
      <c r="B234" s="204"/>
      <c r="C234" s="205"/>
      <c r="D234" s="186" t="s">
        <v>135</v>
      </c>
      <c r="E234" s="205"/>
      <c r="F234" s="207" t="s">
        <v>298</v>
      </c>
      <c r="G234" s="205"/>
      <c r="H234" s="208">
        <v>1305.3779999999999</v>
      </c>
      <c r="I234" s="209"/>
      <c r="J234" s="205"/>
      <c r="K234" s="205"/>
      <c r="L234" s="210"/>
      <c r="M234" s="211"/>
      <c r="N234" s="212"/>
      <c r="O234" s="212"/>
      <c r="P234" s="212"/>
      <c r="Q234" s="212"/>
      <c r="R234" s="212"/>
      <c r="S234" s="212"/>
      <c r="T234" s="213"/>
      <c r="AT234" s="214" t="s">
        <v>135</v>
      </c>
      <c r="AU234" s="214" t="s">
        <v>82</v>
      </c>
      <c r="AV234" s="14" t="s">
        <v>82</v>
      </c>
      <c r="AW234" s="14" t="s">
        <v>4</v>
      </c>
      <c r="AX234" s="14" t="s">
        <v>80</v>
      </c>
      <c r="AY234" s="214" t="s">
        <v>120</v>
      </c>
    </row>
    <row r="235" spans="1:65" s="2" customFormat="1" ht="33" customHeight="1">
      <c r="A235" s="34"/>
      <c r="B235" s="35"/>
      <c r="C235" s="173" t="s">
        <v>299</v>
      </c>
      <c r="D235" s="173" t="s">
        <v>122</v>
      </c>
      <c r="E235" s="174" t="s">
        <v>300</v>
      </c>
      <c r="F235" s="175" t="s">
        <v>301</v>
      </c>
      <c r="G235" s="176" t="s">
        <v>296</v>
      </c>
      <c r="H235" s="177">
        <v>1068.8489999999999</v>
      </c>
      <c r="I235" s="178"/>
      <c r="J235" s="179">
        <f>ROUND(I235*H235,2)</f>
        <v>0</v>
      </c>
      <c r="K235" s="175" t="s">
        <v>126</v>
      </c>
      <c r="L235" s="39"/>
      <c r="M235" s="180" t="s">
        <v>19</v>
      </c>
      <c r="N235" s="181" t="s">
        <v>43</v>
      </c>
      <c r="O235" s="64"/>
      <c r="P235" s="182">
        <f>O235*H235</f>
        <v>0</v>
      </c>
      <c r="Q235" s="182">
        <v>0</v>
      </c>
      <c r="R235" s="182">
        <f>Q235*H235</f>
        <v>0</v>
      </c>
      <c r="S235" s="182">
        <v>0</v>
      </c>
      <c r="T235" s="18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84" t="s">
        <v>127</v>
      </c>
      <c r="AT235" s="184" t="s">
        <v>122</v>
      </c>
      <c r="AU235" s="184" t="s">
        <v>82</v>
      </c>
      <c r="AY235" s="17" t="s">
        <v>120</v>
      </c>
      <c r="BE235" s="185">
        <f>IF(N235="základní",J235,0)</f>
        <v>0</v>
      </c>
      <c r="BF235" s="185">
        <f>IF(N235="snížená",J235,0)</f>
        <v>0</v>
      </c>
      <c r="BG235" s="185">
        <f>IF(N235="zákl. přenesená",J235,0)</f>
        <v>0</v>
      </c>
      <c r="BH235" s="185">
        <f>IF(N235="sníž. přenesená",J235,0)</f>
        <v>0</v>
      </c>
      <c r="BI235" s="185">
        <f>IF(N235="nulová",J235,0)</f>
        <v>0</v>
      </c>
      <c r="BJ235" s="17" t="s">
        <v>80</v>
      </c>
      <c r="BK235" s="185">
        <f>ROUND(I235*H235,2)</f>
        <v>0</v>
      </c>
      <c r="BL235" s="17" t="s">
        <v>127</v>
      </c>
      <c r="BM235" s="184" t="s">
        <v>302</v>
      </c>
    </row>
    <row r="236" spans="1:65" s="2" customFormat="1" ht="27">
      <c r="A236" s="34"/>
      <c r="B236" s="35"/>
      <c r="C236" s="36"/>
      <c r="D236" s="186" t="s">
        <v>129</v>
      </c>
      <c r="E236" s="36"/>
      <c r="F236" s="187" t="s">
        <v>303</v>
      </c>
      <c r="G236" s="36"/>
      <c r="H236" s="36"/>
      <c r="I236" s="188"/>
      <c r="J236" s="36"/>
      <c r="K236" s="36"/>
      <c r="L236" s="39"/>
      <c r="M236" s="189"/>
      <c r="N236" s="190"/>
      <c r="O236" s="64"/>
      <c r="P236" s="64"/>
      <c r="Q236" s="64"/>
      <c r="R236" s="64"/>
      <c r="S236" s="64"/>
      <c r="T236" s="65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7" t="s">
        <v>129</v>
      </c>
      <c r="AU236" s="17" t="s">
        <v>82</v>
      </c>
    </row>
    <row r="237" spans="1:65" s="2" customFormat="1" ht="10">
      <c r="A237" s="34"/>
      <c r="B237" s="35"/>
      <c r="C237" s="36"/>
      <c r="D237" s="191" t="s">
        <v>131</v>
      </c>
      <c r="E237" s="36"/>
      <c r="F237" s="192" t="s">
        <v>304</v>
      </c>
      <c r="G237" s="36"/>
      <c r="H237" s="36"/>
      <c r="I237" s="188"/>
      <c r="J237" s="36"/>
      <c r="K237" s="36"/>
      <c r="L237" s="39"/>
      <c r="M237" s="189"/>
      <c r="N237" s="190"/>
      <c r="O237" s="64"/>
      <c r="P237" s="64"/>
      <c r="Q237" s="64"/>
      <c r="R237" s="64"/>
      <c r="S237" s="64"/>
      <c r="T237" s="65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17" t="s">
        <v>131</v>
      </c>
      <c r="AU237" s="17" t="s">
        <v>82</v>
      </c>
    </row>
    <row r="238" spans="1:65" s="14" customFormat="1" ht="10">
      <c r="B238" s="204"/>
      <c r="C238" s="205"/>
      <c r="D238" s="186" t="s">
        <v>135</v>
      </c>
      <c r="E238" s="206" t="s">
        <v>19</v>
      </c>
      <c r="F238" s="207" t="s">
        <v>277</v>
      </c>
      <c r="G238" s="205"/>
      <c r="H238" s="208">
        <v>593.80499999999995</v>
      </c>
      <c r="I238" s="209"/>
      <c r="J238" s="205"/>
      <c r="K238" s="205"/>
      <c r="L238" s="210"/>
      <c r="M238" s="211"/>
      <c r="N238" s="212"/>
      <c r="O238" s="212"/>
      <c r="P238" s="212"/>
      <c r="Q238" s="212"/>
      <c r="R238" s="212"/>
      <c r="S238" s="212"/>
      <c r="T238" s="213"/>
      <c r="AT238" s="214" t="s">
        <v>135</v>
      </c>
      <c r="AU238" s="214" t="s">
        <v>82</v>
      </c>
      <c r="AV238" s="14" t="s">
        <v>82</v>
      </c>
      <c r="AW238" s="14" t="s">
        <v>33</v>
      </c>
      <c r="AX238" s="14" t="s">
        <v>72</v>
      </c>
      <c r="AY238" s="214" t="s">
        <v>120</v>
      </c>
    </row>
    <row r="239" spans="1:65" s="14" customFormat="1" ht="10">
      <c r="B239" s="204"/>
      <c r="C239" s="205"/>
      <c r="D239" s="186" t="s">
        <v>135</v>
      </c>
      <c r="E239" s="205"/>
      <c r="F239" s="207" t="s">
        <v>305</v>
      </c>
      <c r="G239" s="205"/>
      <c r="H239" s="208">
        <v>1068.8489999999999</v>
      </c>
      <c r="I239" s="209"/>
      <c r="J239" s="205"/>
      <c r="K239" s="205"/>
      <c r="L239" s="210"/>
      <c r="M239" s="211"/>
      <c r="N239" s="212"/>
      <c r="O239" s="212"/>
      <c r="P239" s="212"/>
      <c r="Q239" s="212"/>
      <c r="R239" s="212"/>
      <c r="S239" s="212"/>
      <c r="T239" s="213"/>
      <c r="AT239" s="214" t="s">
        <v>135</v>
      </c>
      <c r="AU239" s="214" t="s">
        <v>82</v>
      </c>
      <c r="AV239" s="14" t="s">
        <v>82</v>
      </c>
      <c r="AW239" s="14" t="s">
        <v>4</v>
      </c>
      <c r="AX239" s="14" t="s">
        <v>80</v>
      </c>
      <c r="AY239" s="214" t="s">
        <v>120</v>
      </c>
    </row>
    <row r="240" spans="1:65" s="2" customFormat="1" ht="66.75" customHeight="1">
      <c r="A240" s="34"/>
      <c r="B240" s="35"/>
      <c r="C240" s="173" t="s">
        <v>306</v>
      </c>
      <c r="D240" s="173" t="s">
        <v>122</v>
      </c>
      <c r="E240" s="174" t="s">
        <v>307</v>
      </c>
      <c r="F240" s="175" t="s">
        <v>308</v>
      </c>
      <c r="G240" s="176" t="s">
        <v>140</v>
      </c>
      <c r="H240" s="177">
        <v>267.5</v>
      </c>
      <c r="I240" s="178"/>
      <c r="J240" s="179">
        <f>ROUND(I240*H240,2)</f>
        <v>0</v>
      </c>
      <c r="K240" s="175" t="s">
        <v>19</v>
      </c>
      <c r="L240" s="39"/>
      <c r="M240" s="180" t="s">
        <v>19</v>
      </c>
      <c r="N240" s="181" t="s">
        <v>43</v>
      </c>
      <c r="O240" s="64"/>
      <c r="P240" s="182">
        <f>O240*H240</f>
        <v>0</v>
      </c>
      <c r="Q240" s="182">
        <v>0</v>
      </c>
      <c r="R240" s="182">
        <f>Q240*H240</f>
        <v>0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127</v>
      </c>
      <c r="AT240" s="184" t="s">
        <v>122</v>
      </c>
      <c r="AU240" s="184" t="s">
        <v>82</v>
      </c>
      <c r="AY240" s="17" t="s">
        <v>120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80</v>
      </c>
      <c r="BK240" s="185">
        <f>ROUND(I240*H240,2)</f>
        <v>0</v>
      </c>
      <c r="BL240" s="17" t="s">
        <v>127</v>
      </c>
      <c r="BM240" s="184" t="s">
        <v>309</v>
      </c>
    </row>
    <row r="241" spans="1:65" s="2" customFormat="1" ht="36">
      <c r="A241" s="34"/>
      <c r="B241" s="35"/>
      <c r="C241" s="36"/>
      <c r="D241" s="186" t="s">
        <v>129</v>
      </c>
      <c r="E241" s="36"/>
      <c r="F241" s="187" t="s">
        <v>308</v>
      </c>
      <c r="G241" s="36"/>
      <c r="H241" s="36"/>
      <c r="I241" s="188"/>
      <c r="J241" s="36"/>
      <c r="K241" s="36"/>
      <c r="L241" s="39"/>
      <c r="M241" s="189"/>
      <c r="N241" s="190"/>
      <c r="O241" s="64"/>
      <c r="P241" s="64"/>
      <c r="Q241" s="64"/>
      <c r="R241" s="64"/>
      <c r="S241" s="64"/>
      <c r="T241" s="65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129</v>
      </c>
      <c r="AU241" s="17" t="s">
        <v>82</v>
      </c>
    </row>
    <row r="242" spans="1:65" s="13" customFormat="1" ht="10">
      <c r="B242" s="194"/>
      <c r="C242" s="195"/>
      <c r="D242" s="186" t="s">
        <v>135</v>
      </c>
      <c r="E242" s="196" t="s">
        <v>19</v>
      </c>
      <c r="F242" s="197" t="s">
        <v>310</v>
      </c>
      <c r="G242" s="195"/>
      <c r="H242" s="196" t="s">
        <v>19</v>
      </c>
      <c r="I242" s="198"/>
      <c r="J242" s="195"/>
      <c r="K242" s="195"/>
      <c r="L242" s="199"/>
      <c r="M242" s="200"/>
      <c r="N242" s="201"/>
      <c r="O242" s="201"/>
      <c r="P242" s="201"/>
      <c r="Q242" s="201"/>
      <c r="R242" s="201"/>
      <c r="S242" s="201"/>
      <c r="T242" s="202"/>
      <c r="AT242" s="203" t="s">
        <v>135</v>
      </c>
      <c r="AU242" s="203" t="s">
        <v>82</v>
      </c>
      <c r="AV242" s="13" t="s">
        <v>80</v>
      </c>
      <c r="AW242" s="13" t="s">
        <v>33</v>
      </c>
      <c r="AX242" s="13" t="s">
        <v>72</v>
      </c>
      <c r="AY242" s="203" t="s">
        <v>120</v>
      </c>
    </row>
    <row r="243" spans="1:65" s="13" customFormat="1" ht="10">
      <c r="B243" s="194"/>
      <c r="C243" s="195"/>
      <c r="D243" s="186" t="s">
        <v>135</v>
      </c>
      <c r="E243" s="196" t="s">
        <v>19</v>
      </c>
      <c r="F243" s="197" t="s">
        <v>145</v>
      </c>
      <c r="G243" s="195"/>
      <c r="H243" s="196" t="s">
        <v>19</v>
      </c>
      <c r="I243" s="198"/>
      <c r="J243" s="195"/>
      <c r="K243" s="195"/>
      <c r="L243" s="199"/>
      <c r="M243" s="200"/>
      <c r="N243" s="201"/>
      <c r="O243" s="201"/>
      <c r="P243" s="201"/>
      <c r="Q243" s="201"/>
      <c r="R243" s="201"/>
      <c r="S243" s="201"/>
      <c r="T243" s="202"/>
      <c r="AT243" s="203" t="s">
        <v>135</v>
      </c>
      <c r="AU243" s="203" t="s">
        <v>82</v>
      </c>
      <c r="AV243" s="13" t="s">
        <v>80</v>
      </c>
      <c r="AW243" s="13" t="s">
        <v>33</v>
      </c>
      <c r="AX243" s="13" t="s">
        <v>72</v>
      </c>
      <c r="AY243" s="203" t="s">
        <v>120</v>
      </c>
    </row>
    <row r="244" spans="1:65" s="14" customFormat="1" ht="20">
      <c r="B244" s="204"/>
      <c r="C244" s="205"/>
      <c r="D244" s="186" t="s">
        <v>135</v>
      </c>
      <c r="E244" s="206" t="s">
        <v>19</v>
      </c>
      <c r="F244" s="207" t="s">
        <v>311</v>
      </c>
      <c r="G244" s="205"/>
      <c r="H244" s="208">
        <v>267.5</v>
      </c>
      <c r="I244" s="209"/>
      <c r="J244" s="205"/>
      <c r="K244" s="205"/>
      <c r="L244" s="210"/>
      <c r="M244" s="211"/>
      <c r="N244" s="212"/>
      <c r="O244" s="212"/>
      <c r="P244" s="212"/>
      <c r="Q244" s="212"/>
      <c r="R244" s="212"/>
      <c r="S244" s="212"/>
      <c r="T244" s="213"/>
      <c r="AT244" s="214" t="s">
        <v>135</v>
      </c>
      <c r="AU244" s="214" t="s">
        <v>82</v>
      </c>
      <c r="AV244" s="14" t="s">
        <v>82</v>
      </c>
      <c r="AW244" s="14" t="s">
        <v>33</v>
      </c>
      <c r="AX244" s="14" t="s">
        <v>72</v>
      </c>
      <c r="AY244" s="214" t="s">
        <v>120</v>
      </c>
    </row>
    <row r="245" spans="1:65" s="2" customFormat="1" ht="16.5" customHeight="1">
      <c r="A245" s="34"/>
      <c r="B245" s="35"/>
      <c r="C245" s="215" t="s">
        <v>312</v>
      </c>
      <c r="D245" s="215" t="s">
        <v>293</v>
      </c>
      <c r="E245" s="216" t="s">
        <v>313</v>
      </c>
      <c r="F245" s="217" t="s">
        <v>314</v>
      </c>
      <c r="G245" s="218" t="s">
        <v>315</v>
      </c>
      <c r="H245" s="219">
        <v>6.6879999999999997</v>
      </c>
      <c r="I245" s="220"/>
      <c r="J245" s="221">
        <f>ROUND(I245*H245,2)</f>
        <v>0</v>
      </c>
      <c r="K245" s="217" t="s">
        <v>126</v>
      </c>
      <c r="L245" s="222"/>
      <c r="M245" s="223" t="s">
        <v>19</v>
      </c>
      <c r="N245" s="224" t="s">
        <v>43</v>
      </c>
      <c r="O245" s="64"/>
      <c r="P245" s="182">
        <f>O245*H245</f>
        <v>0</v>
      </c>
      <c r="Q245" s="182">
        <v>1E-3</v>
      </c>
      <c r="R245" s="182">
        <f>Q245*H245</f>
        <v>6.6879999999999995E-3</v>
      </c>
      <c r="S245" s="182">
        <v>0</v>
      </c>
      <c r="T245" s="18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84" t="s">
        <v>186</v>
      </c>
      <c r="AT245" s="184" t="s">
        <v>293</v>
      </c>
      <c r="AU245" s="184" t="s">
        <v>82</v>
      </c>
      <c r="AY245" s="17" t="s">
        <v>120</v>
      </c>
      <c r="BE245" s="185">
        <f>IF(N245="základní",J245,0)</f>
        <v>0</v>
      </c>
      <c r="BF245" s="185">
        <f>IF(N245="snížená",J245,0)</f>
        <v>0</v>
      </c>
      <c r="BG245" s="185">
        <f>IF(N245="zákl. přenesená",J245,0)</f>
        <v>0</v>
      </c>
      <c r="BH245" s="185">
        <f>IF(N245="sníž. přenesená",J245,0)</f>
        <v>0</v>
      </c>
      <c r="BI245" s="185">
        <f>IF(N245="nulová",J245,0)</f>
        <v>0</v>
      </c>
      <c r="BJ245" s="17" t="s">
        <v>80</v>
      </c>
      <c r="BK245" s="185">
        <f>ROUND(I245*H245,2)</f>
        <v>0</v>
      </c>
      <c r="BL245" s="17" t="s">
        <v>127</v>
      </c>
      <c r="BM245" s="184" t="s">
        <v>316</v>
      </c>
    </row>
    <row r="246" spans="1:65" s="2" customFormat="1" ht="10">
      <c r="A246" s="34"/>
      <c r="B246" s="35"/>
      <c r="C246" s="36"/>
      <c r="D246" s="186" t="s">
        <v>129</v>
      </c>
      <c r="E246" s="36"/>
      <c r="F246" s="187" t="s">
        <v>314</v>
      </c>
      <c r="G246" s="36"/>
      <c r="H246" s="36"/>
      <c r="I246" s="188"/>
      <c r="J246" s="36"/>
      <c r="K246" s="36"/>
      <c r="L246" s="39"/>
      <c r="M246" s="189"/>
      <c r="N246" s="190"/>
      <c r="O246" s="64"/>
      <c r="P246" s="64"/>
      <c r="Q246" s="64"/>
      <c r="R246" s="64"/>
      <c r="S246" s="64"/>
      <c r="T246" s="65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129</v>
      </c>
      <c r="AU246" s="17" t="s">
        <v>82</v>
      </c>
    </row>
    <row r="247" spans="1:65" s="2" customFormat="1" ht="10">
      <c r="A247" s="34"/>
      <c r="B247" s="35"/>
      <c r="C247" s="36"/>
      <c r="D247" s="191" t="s">
        <v>131</v>
      </c>
      <c r="E247" s="36"/>
      <c r="F247" s="192" t="s">
        <v>317</v>
      </c>
      <c r="G247" s="36"/>
      <c r="H247" s="36"/>
      <c r="I247" s="188"/>
      <c r="J247" s="36"/>
      <c r="K247" s="36"/>
      <c r="L247" s="39"/>
      <c r="M247" s="189"/>
      <c r="N247" s="190"/>
      <c r="O247" s="64"/>
      <c r="P247" s="64"/>
      <c r="Q247" s="64"/>
      <c r="R247" s="64"/>
      <c r="S247" s="64"/>
      <c r="T247" s="65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17" t="s">
        <v>131</v>
      </c>
      <c r="AU247" s="17" t="s">
        <v>82</v>
      </c>
    </row>
    <row r="248" spans="1:65" s="14" customFormat="1" ht="10">
      <c r="B248" s="204"/>
      <c r="C248" s="205"/>
      <c r="D248" s="186" t="s">
        <v>135</v>
      </c>
      <c r="E248" s="205"/>
      <c r="F248" s="207" t="s">
        <v>318</v>
      </c>
      <c r="G248" s="205"/>
      <c r="H248" s="208">
        <v>6.6879999999999997</v>
      </c>
      <c r="I248" s="209"/>
      <c r="J248" s="205"/>
      <c r="K248" s="205"/>
      <c r="L248" s="210"/>
      <c r="M248" s="211"/>
      <c r="N248" s="212"/>
      <c r="O248" s="212"/>
      <c r="P248" s="212"/>
      <c r="Q248" s="212"/>
      <c r="R248" s="212"/>
      <c r="S248" s="212"/>
      <c r="T248" s="213"/>
      <c r="AT248" s="214" t="s">
        <v>135</v>
      </c>
      <c r="AU248" s="214" t="s">
        <v>82</v>
      </c>
      <c r="AV248" s="14" t="s">
        <v>82</v>
      </c>
      <c r="AW248" s="14" t="s">
        <v>4</v>
      </c>
      <c r="AX248" s="14" t="s">
        <v>80</v>
      </c>
      <c r="AY248" s="214" t="s">
        <v>120</v>
      </c>
    </row>
    <row r="249" spans="1:65" s="2" customFormat="1" ht="24.15" customHeight="1">
      <c r="A249" s="34"/>
      <c r="B249" s="35"/>
      <c r="C249" s="173" t="s">
        <v>319</v>
      </c>
      <c r="D249" s="173" t="s">
        <v>122</v>
      </c>
      <c r="E249" s="174" t="s">
        <v>320</v>
      </c>
      <c r="F249" s="175" t="s">
        <v>321</v>
      </c>
      <c r="G249" s="176" t="s">
        <v>140</v>
      </c>
      <c r="H249" s="177">
        <v>267.5</v>
      </c>
      <c r="I249" s="178"/>
      <c r="J249" s="179">
        <f>ROUND(I249*H249,2)</f>
        <v>0</v>
      </c>
      <c r="K249" s="175" t="s">
        <v>126</v>
      </c>
      <c r="L249" s="39"/>
      <c r="M249" s="180" t="s">
        <v>19</v>
      </c>
      <c r="N249" s="181" t="s">
        <v>43</v>
      </c>
      <c r="O249" s="64"/>
      <c r="P249" s="182">
        <f>O249*H249</f>
        <v>0</v>
      </c>
      <c r="Q249" s="182">
        <v>0</v>
      </c>
      <c r="R249" s="182">
        <f>Q249*H249</f>
        <v>0</v>
      </c>
      <c r="S249" s="182">
        <v>0</v>
      </c>
      <c r="T249" s="18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4" t="s">
        <v>127</v>
      </c>
      <c r="AT249" s="184" t="s">
        <v>122</v>
      </c>
      <c r="AU249" s="184" t="s">
        <v>82</v>
      </c>
      <c r="AY249" s="17" t="s">
        <v>120</v>
      </c>
      <c r="BE249" s="185">
        <f>IF(N249="základní",J249,0)</f>
        <v>0</v>
      </c>
      <c r="BF249" s="185">
        <f>IF(N249="snížená",J249,0)</f>
        <v>0</v>
      </c>
      <c r="BG249" s="185">
        <f>IF(N249="zákl. přenesená",J249,0)</f>
        <v>0</v>
      </c>
      <c r="BH249" s="185">
        <f>IF(N249="sníž. přenesená",J249,0)</f>
        <v>0</v>
      </c>
      <c r="BI249" s="185">
        <f>IF(N249="nulová",J249,0)</f>
        <v>0</v>
      </c>
      <c r="BJ249" s="17" t="s">
        <v>80</v>
      </c>
      <c r="BK249" s="185">
        <f>ROUND(I249*H249,2)</f>
        <v>0</v>
      </c>
      <c r="BL249" s="17" t="s">
        <v>127</v>
      </c>
      <c r="BM249" s="184" t="s">
        <v>322</v>
      </c>
    </row>
    <row r="250" spans="1:65" s="2" customFormat="1" ht="18">
      <c r="A250" s="34"/>
      <c r="B250" s="35"/>
      <c r="C250" s="36"/>
      <c r="D250" s="186" t="s">
        <v>129</v>
      </c>
      <c r="E250" s="36"/>
      <c r="F250" s="187" t="s">
        <v>323</v>
      </c>
      <c r="G250" s="36"/>
      <c r="H250" s="36"/>
      <c r="I250" s="188"/>
      <c r="J250" s="36"/>
      <c r="K250" s="36"/>
      <c r="L250" s="39"/>
      <c r="M250" s="189"/>
      <c r="N250" s="190"/>
      <c r="O250" s="64"/>
      <c r="P250" s="64"/>
      <c r="Q250" s="64"/>
      <c r="R250" s="64"/>
      <c r="S250" s="64"/>
      <c r="T250" s="65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7" t="s">
        <v>129</v>
      </c>
      <c r="AU250" s="17" t="s">
        <v>82</v>
      </c>
    </row>
    <row r="251" spans="1:65" s="2" customFormat="1" ht="10">
      <c r="A251" s="34"/>
      <c r="B251" s="35"/>
      <c r="C251" s="36"/>
      <c r="D251" s="191" t="s">
        <v>131</v>
      </c>
      <c r="E251" s="36"/>
      <c r="F251" s="192" t="s">
        <v>324</v>
      </c>
      <c r="G251" s="36"/>
      <c r="H251" s="36"/>
      <c r="I251" s="188"/>
      <c r="J251" s="36"/>
      <c r="K251" s="36"/>
      <c r="L251" s="39"/>
      <c r="M251" s="189"/>
      <c r="N251" s="190"/>
      <c r="O251" s="64"/>
      <c r="P251" s="64"/>
      <c r="Q251" s="64"/>
      <c r="R251" s="64"/>
      <c r="S251" s="64"/>
      <c r="T251" s="65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7" t="s">
        <v>131</v>
      </c>
      <c r="AU251" s="17" t="s">
        <v>82</v>
      </c>
    </row>
    <row r="252" spans="1:65" s="13" customFormat="1" ht="10">
      <c r="B252" s="194"/>
      <c r="C252" s="195"/>
      <c r="D252" s="186" t="s">
        <v>135</v>
      </c>
      <c r="E252" s="196" t="s">
        <v>19</v>
      </c>
      <c r="F252" s="197" t="s">
        <v>310</v>
      </c>
      <c r="G252" s="195"/>
      <c r="H252" s="196" t="s">
        <v>19</v>
      </c>
      <c r="I252" s="198"/>
      <c r="J252" s="195"/>
      <c r="K252" s="195"/>
      <c r="L252" s="199"/>
      <c r="M252" s="200"/>
      <c r="N252" s="201"/>
      <c r="O252" s="201"/>
      <c r="P252" s="201"/>
      <c r="Q252" s="201"/>
      <c r="R252" s="201"/>
      <c r="S252" s="201"/>
      <c r="T252" s="202"/>
      <c r="AT252" s="203" t="s">
        <v>135</v>
      </c>
      <c r="AU252" s="203" t="s">
        <v>82</v>
      </c>
      <c r="AV252" s="13" t="s">
        <v>80</v>
      </c>
      <c r="AW252" s="13" t="s">
        <v>33</v>
      </c>
      <c r="AX252" s="13" t="s">
        <v>72</v>
      </c>
      <c r="AY252" s="203" t="s">
        <v>120</v>
      </c>
    </row>
    <row r="253" spans="1:65" s="13" customFormat="1" ht="10">
      <c r="B253" s="194"/>
      <c r="C253" s="195"/>
      <c r="D253" s="186" t="s">
        <v>135</v>
      </c>
      <c r="E253" s="196" t="s">
        <v>19</v>
      </c>
      <c r="F253" s="197" t="s">
        <v>145</v>
      </c>
      <c r="G253" s="195"/>
      <c r="H253" s="196" t="s">
        <v>19</v>
      </c>
      <c r="I253" s="198"/>
      <c r="J253" s="195"/>
      <c r="K253" s="195"/>
      <c r="L253" s="199"/>
      <c r="M253" s="200"/>
      <c r="N253" s="201"/>
      <c r="O253" s="201"/>
      <c r="P253" s="201"/>
      <c r="Q253" s="201"/>
      <c r="R253" s="201"/>
      <c r="S253" s="201"/>
      <c r="T253" s="202"/>
      <c r="AT253" s="203" t="s">
        <v>135</v>
      </c>
      <c r="AU253" s="203" t="s">
        <v>82</v>
      </c>
      <c r="AV253" s="13" t="s">
        <v>80</v>
      </c>
      <c r="AW253" s="13" t="s">
        <v>33</v>
      </c>
      <c r="AX253" s="13" t="s">
        <v>72</v>
      </c>
      <c r="AY253" s="203" t="s">
        <v>120</v>
      </c>
    </row>
    <row r="254" spans="1:65" s="14" customFormat="1" ht="10">
      <c r="B254" s="204"/>
      <c r="C254" s="205"/>
      <c r="D254" s="186" t="s">
        <v>135</v>
      </c>
      <c r="E254" s="206" t="s">
        <v>19</v>
      </c>
      <c r="F254" s="207" t="s">
        <v>325</v>
      </c>
      <c r="G254" s="205"/>
      <c r="H254" s="208">
        <v>267.5</v>
      </c>
      <c r="I254" s="209"/>
      <c r="J254" s="205"/>
      <c r="K254" s="205"/>
      <c r="L254" s="210"/>
      <c r="M254" s="211"/>
      <c r="N254" s="212"/>
      <c r="O254" s="212"/>
      <c r="P254" s="212"/>
      <c r="Q254" s="212"/>
      <c r="R254" s="212"/>
      <c r="S254" s="212"/>
      <c r="T254" s="213"/>
      <c r="AT254" s="214" t="s">
        <v>135</v>
      </c>
      <c r="AU254" s="214" t="s">
        <v>82</v>
      </c>
      <c r="AV254" s="14" t="s">
        <v>82</v>
      </c>
      <c r="AW254" s="14" t="s">
        <v>33</v>
      </c>
      <c r="AX254" s="14" t="s">
        <v>72</v>
      </c>
      <c r="AY254" s="214" t="s">
        <v>120</v>
      </c>
    </row>
    <row r="255" spans="1:65" s="2" customFormat="1" ht="24.15" customHeight="1">
      <c r="A255" s="34"/>
      <c r="B255" s="35"/>
      <c r="C255" s="173" t="s">
        <v>326</v>
      </c>
      <c r="D255" s="173" t="s">
        <v>122</v>
      </c>
      <c r="E255" s="174" t="s">
        <v>327</v>
      </c>
      <c r="F255" s="175" t="s">
        <v>328</v>
      </c>
      <c r="G255" s="176" t="s">
        <v>140</v>
      </c>
      <c r="H255" s="177">
        <v>2983.5</v>
      </c>
      <c r="I255" s="178"/>
      <c r="J255" s="179">
        <f>ROUND(I255*H255,2)</f>
        <v>0</v>
      </c>
      <c r="K255" s="175" t="s">
        <v>126</v>
      </c>
      <c r="L255" s="39"/>
      <c r="M255" s="180" t="s">
        <v>19</v>
      </c>
      <c r="N255" s="181" t="s">
        <v>43</v>
      </c>
      <c r="O255" s="64"/>
      <c r="P255" s="182">
        <f>O255*H255</f>
        <v>0</v>
      </c>
      <c r="Q255" s="182">
        <v>0</v>
      </c>
      <c r="R255" s="182">
        <f>Q255*H255</f>
        <v>0</v>
      </c>
      <c r="S255" s="182">
        <v>0</v>
      </c>
      <c r="T255" s="18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84" t="s">
        <v>127</v>
      </c>
      <c r="AT255" s="184" t="s">
        <v>122</v>
      </c>
      <c r="AU255" s="184" t="s">
        <v>82</v>
      </c>
      <c r="AY255" s="17" t="s">
        <v>120</v>
      </c>
      <c r="BE255" s="185">
        <f>IF(N255="základní",J255,0)</f>
        <v>0</v>
      </c>
      <c r="BF255" s="185">
        <f>IF(N255="snížená",J255,0)</f>
        <v>0</v>
      </c>
      <c r="BG255" s="185">
        <f>IF(N255="zákl. přenesená",J255,0)</f>
        <v>0</v>
      </c>
      <c r="BH255" s="185">
        <f>IF(N255="sníž. přenesená",J255,0)</f>
        <v>0</v>
      </c>
      <c r="BI255" s="185">
        <f>IF(N255="nulová",J255,0)</f>
        <v>0</v>
      </c>
      <c r="BJ255" s="17" t="s">
        <v>80</v>
      </c>
      <c r="BK255" s="185">
        <f>ROUND(I255*H255,2)</f>
        <v>0</v>
      </c>
      <c r="BL255" s="17" t="s">
        <v>127</v>
      </c>
      <c r="BM255" s="184" t="s">
        <v>329</v>
      </c>
    </row>
    <row r="256" spans="1:65" s="2" customFormat="1" ht="18">
      <c r="A256" s="34"/>
      <c r="B256" s="35"/>
      <c r="C256" s="36"/>
      <c r="D256" s="186" t="s">
        <v>129</v>
      </c>
      <c r="E256" s="36"/>
      <c r="F256" s="187" t="s">
        <v>330</v>
      </c>
      <c r="G256" s="36"/>
      <c r="H256" s="36"/>
      <c r="I256" s="188"/>
      <c r="J256" s="36"/>
      <c r="K256" s="36"/>
      <c r="L256" s="39"/>
      <c r="M256" s="189"/>
      <c r="N256" s="190"/>
      <c r="O256" s="64"/>
      <c r="P256" s="64"/>
      <c r="Q256" s="64"/>
      <c r="R256" s="64"/>
      <c r="S256" s="64"/>
      <c r="T256" s="65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7" t="s">
        <v>129</v>
      </c>
      <c r="AU256" s="17" t="s">
        <v>82</v>
      </c>
    </row>
    <row r="257" spans="1:65" s="2" customFormat="1" ht="10">
      <c r="A257" s="34"/>
      <c r="B257" s="35"/>
      <c r="C257" s="36"/>
      <c r="D257" s="191" t="s">
        <v>131</v>
      </c>
      <c r="E257" s="36"/>
      <c r="F257" s="192" t="s">
        <v>331</v>
      </c>
      <c r="G257" s="36"/>
      <c r="H257" s="36"/>
      <c r="I257" s="188"/>
      <c r="J257" s="36"/>
      <c r="K257" s="36"/>
      <c r="L257" s="39"/>
      <c r="M257" s="189"/>
      <c r="N257" s="190"/>
      <c r="O257" s="64"/>
      <c r="P257" s="64"/>
      <c r="Q257" s="64"/>
      <c r="R257" s="64"/>
      <c r="S257" s="64"/>
      <c r="T257" s="65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T257" s="17" t="s">
        <v>131</v>
      </c>
      <c r="AU257" s="17" t="s">
        <v>82</v>
      </c>
    </row>
    <row r="258" spans="1:65" s="13" customFormat="1" ht="10">
      <c r="B258" s="194"/>
      <c r="C258" s="195"/>
      <c r="D258" s="186" t="s">
        <v>135</v>
      </c>
      <c r="E258" s="196" t="s">
        <v>19</v>
      </c>
      <c r="F258" s="197" t="s">
        <v>332</v>
      </c>
      <c r="G258" s="195"/>
      <c r="H258" s="196" t="s">
        <v>19</v>
      </c>
      <c r="I258" s="198"/>
      <c r="J258" s="195"/>
      <c r="K258" s="195"/>
      <c r="L258" s="199"/>
      <c r="M258" s="200"/>
      <c r="N258" s="201"/>
      <c r="O258" s="201"/>
      <c r="P258" s="201"/>
      <c r="Q258" s="201"/>
      <c r="R258" s="201"/>
      <c r="S258" s="201"/>
      <c r="T258" s="202"/>
      <c r="AT258" s="203" t="s">
        <v>135</v>
      </c>
      <c r="AU258" s="203" t="s">
        <v>82</v>
      </c>
      <c r="AV258" s="13" t="s">
        <v>80</v>
      </c>
      <c r="AW258" s="13" t="s">
        <v>33</v>
      </c>
      <c r="AX258" s="13" t="s">
        <v>72</v>
      </c>
      <c r="AY258" s="203" t="s">
        <v>120</v>
      </c>
    </row>
    <row r="259" spans="1:65" s="13" customFormat="1" ht="10">
      <c r="B259" s="194"/>
      <c r="C259" s="195"/>
      <c r="D259" s="186" t="s">
        <v>135</v>
      </c>
      <c r="E259" s="196" t="s">
        <v>19</v>
      </c>
      <c r="F259" s="197" t="s">
        <v>270</v>
      </c>
      <c r="G259" s="195"/>
      <c r="H259" s="196" t="s">
        <v>19</v>
      </c>
      <c r="I259" s="198"/>
      <c r="J259" s="195"/>
      <c r="K259" s="195"/>
      <c r="L259" s="199"/>
      <c r="M259" s="200"/>
      <c r="N259" s="201"/>
      <c r="O259" s="201"/>
      <c r="P259" s="201"/>
      <c r="Q259" s="201"/>
      <c r="R259" s="201"/>
      <c r="S259" s="201"/>
      <c r="T259" s="202"/>
      <c r="AT259" s="203" t="s">
        <v>135</v>
      </c>
      <c r="AU259" s="203" t="s">
        <v>82</v>
      </c>
      <c r="AV259" s="13" t="s">
        <v>80</v>
      </c>
      <c r="AW259" s="13" t="s">
        <v>33</v>
      </c>
      <c r="AX259" s="13" t="s">
        <v>72</v>
      </c>
      <c r="AY259" s="203" t="s">
        <v>120</v>
      </c>
    </row>
    <row r="260" spans="1:65" s="14" customFormat="1" ht="10">
      <c r="B260" s="204"/>
      <c r="C260" s="205"/>
      <c r="D260" s="186" t="s">
        <v>135</v>
      </c>
      <c r="E260" s="206" t="s">
        <v>19</v>
      </c>
      <c r="F260" s="207" t="s">
        <v>333</v>
      </c>
      <c r="G260" s="205"/>
      <c r="H260" s="208">
        <v>1807.2</v>
      </c>
      <c r="I260" s="209"/>
      <c r="J260" s="205"/>
      <c r="K260" s="205"/>
      <c r="L260" s="210"/>
      <c r="M260" s="211"/>
      <c r="N260" s="212"/>
      <c r="O260" s="212"/>
      <c r="P260" s="212"/>
      <c r="Q260" s="212"/>
      <c r="R260" s="212"/>
      <c r="S260" s="212"/>
      <c r="T260" s="213"/>
      <c r="AT260" s="214" t="s">
        <v>135</v>
      </c>
      <c r="AU260" s="214" t="s">
        <v>82</v>
      </c>
      <c r="AV260" s="14" t="s">
        <v>82</v>
      </c>
      <c r="AW260" s="14" t="s">
        <v>33</v>
      </c>
      <c r="AX260" s="14" t="s">
        <v>72</v>
      </c>
      <c r="AY260" s="214" t="s">
        <v>120</v>
      </c>
    </row>
    <row r="261" spans="1:65" s="14" customFormat="1" ht="10">
      <c r="B261" s="204"/>
      <c r="C261" s="205"/>
      <c r="D261" s="186" t="s">
        <v>135</v>
      </c>
      <c r="E261" s="206" t="s">
        <v>19</v>
      </c>
      <c r="F261" s="207" t="s">
        <v>334</v>
      </c>
      <c r="G261" s="205"/>
      <c r="H261" s="208">
        <v>1176.3</v>
      </c>
      <c r="I261" s="209"/>
      <c r="J261" s="205"/>
      <c r="K261" s="205"/>
      <c r="L261" s="210"/>
      <c r="M261" s="211"/>
      <c r="N261" s="212"/>
      <c r="O261" s="212"/>
      <c r="P261" s="212"/>
      <c r="Q261" s="212"/>
      <c r="R261" s="212"/>
      <c r="S261" s="212"/>
      <c r="T261" s="213"/>
      <c r="AT261" s="214" t="s">
        <v>135</v>
      </c>
      <c r="AU261" s="214" t="s">
        <v>82</v>
      </c>
      <c r="AV261" s="14" t="s">
        <v>82</v>
      </c>
      <c r="AW261" s="14" t="s">
        <v>33</v>
      </c>
      <c r="AX261" s="14" t="s">
        <v>72</v>
      </c>
      <c r="AY261" s="214" t="s">
        <v>120</v>
      </c>
    </row>
    <row r="262" spans="1:65" s="2" customFormat="1" ht="24.15" customHeight="1">
      <c r="A262" s="34"/>
      <c r="B262" s="35"/>
      <c r="C262" s="173" t="s">
        <v>335</v>
      </c>
      <c r="D262" s="173" t="s">
        <v>122</v>
      </c>
      <c r="E262" s="174" t="s">
        <v>336</v>
      </c>
      <c r="F262" s="175" t="s">
        <v>337</v>
      </c>
      <c r="G262" s="176" t="s">
        <v>140</v>
      </c>
      <c r="H262" s="177">
        <v>267.5</v>
      </c>
      <c r="I262" s="178"/>
      <c r="J262" s="179">
        <f>ROUND(I262*H262,2)</f>
        <v>0</v>
      </c>
      <c r="K262" s="175" t="s">
        <v>126</v>
      </c>
      <c r="L262" s="39"/>
      <c r="M262" s="180" t="s">
        <v>19</v>
      </c>
      <c r="N262" s="181" t="s">
        <v>43</v>
      </c>
      <c r="O262" s="64"/>
      <c r="P262" s="182">
        <f>O262*H262</f>
        <v>0</v>
      </c>
      <c r="Q262" s="182">
        <v>0</v>
      </c>
      <c r="R262" s="182">
        <f>Q262*H262</f>
        <v>0</v>
      </c>
      <c r="S262" s="182">
        <v>0</v>
      </c>
      <c r="T262" s="18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84" t="s">
        <v>127</v>
      </c>
      <c r="AT262" s="184" t="s">
        <v>122</v>
      </c>
      <c r="AU262" s="184" t="s">
        <v>82</v>
      </c>
      <c r="AY262" s="17" t="s">
        <v>120</v>
      </c>
      <c r="BE262" s="185">
        <f>IF(N262="základní",J262,0)</f>
        <v>0</v>
      </c>
      <c r="BF262" s="185">
        <f>IF(N262="snížená",J262,0)</f>
        <v>0</v>
      </c>
      <c r="BG262" s="185">
        <f>IF(N262="zákl. přenesená",J262,0)</f>
        <v>0</v>
      </c>
      <c r="BH262" s="185">
        <f>IF(N262="sníž. přenesená",J262,0)</f>
        <v>0</v>
      </c>
      <c r="BI262" s="185">
        <f>IF(N262="nulová",J262,0)</f>
        <v>0</v>
      </c>
      <c r="BJ262" s="17" t="s">
        <v>80</v>
      </c>
      <c r="BK262" s="185">
        <f>ROUND(I262*H262,2)</f>
        <v>0</v>
      </c>
      <c r="BL262" s="17" t="s">
        <v>127</v>
      </c>
      <c r="BM262" s="184" t="s">
        <v>338</v>
      </c>
    </row>
    <row r="263" spans="1:65" s="2" customFormat="1" ht="18">
      <c r="A263" s="34"/>
      <c r="B263" s="35"/>
      <c r="C263" s="36"/>
      <c r="D263" s="186" t="s">
        <v>129</v>
      </c>
      <c r="E263" s="36"/>
      <c r="F263" s="187" t="s">
        <v>339</v>
      </c>
      <c r="G263" s="36"/>
      <c r="H263" s="36"/>
      <c r="I263" s="188"/>
      <c r="J263" s="36"/>
      <c r="K263" s="36"/>
      <c r="L263" s="39"/>
      <c r="M263" s="189"/>
      <c r="N263" s="190"/>
      <c r="O263" s="64"/>
      <c r="P263" s="64"/>
      <c r="Q263" s="64"/>
      <c r="R263" s="64"/>
      <c r="S263" s="64"/>
      <c r="T263" s="65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7" t="s">
        <v>129</v>
      </c>
      <c r="AU263" s="17" t="s">
        <v>82</v>
      </c>
    </row>
    <row r="264" spans="1:65" s="2" customFormat="1" ht="10">
      <c r="A264" s="34"/>
      <c r="B264" s="35"/>
      <c r="C264" s="36"/>
      <c r="D264" s="191" t="s">
        <v>131</v>
      </c>
      <c r="E264" s="36"/>
      <c r="F264" s="192" t="s">
        <v>340</v>
      </c>
      <c r="G264" s="36"/>
      <c r="H264" s="36"/>
      <c r="I264" s="188"/>
      <c r="J264" s="36"/>
      <c r="K264" s="36"/>
      <c r="L264" s="39"/>
      <c r="M264" s="189"/>
      <c r="N264" s="190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131</v>
      </c>
      <c r="AU264" s="17" t="s">
        <v>82</v>
      </c>
    </row>
    <row r="265" spans="1:65" s="13" customFormat="1" ht="10">
      <c r="B265" s="194"/>
      <c r="C265" s="195"/>
      <c r="D265" s="186" t="s">
        <v>135</v>
      </c>
      <c r="E265" s="196" t="s">
        <v>19</v>
      </c>
      <c r="F265" s="197" t="s">
        <v>255</v>
      </c>
      <c r="G265" s="195"/>
      <c r="H265" s="196" t="s">
        <v>19</v>
      </c>
      <c r="I265" s="198"/>
      <c r="J265" s="195"/>
      <c r="K265" s="195"/>
      <c r="L265" s="199"/>
      <c r="M265" s="200"/>
      <c r="N265" s="201"/>
      <c r="O265" s="201"/>
      <c r="P265" s="201"/>
      <c r="Q265" s="201"/>
      <c r="R265" s="201"/>
      <c r="S265" s="201"/>
      <c r="T265" s="202"/>
      <c r="AT265" s="203" t="s">
        <v>135</v>
      </c>
      <c r="AU265" s="203" t="s">
        <v>82</v>
      </c>
      <c r="AV265" s="13" t="s">
        <v>80</v>
      </c>
      <c r="AW265" s="13" t="s">
        <v>33</v>
      </c>
      <c r="AX265" s="13" t="s">
        <v>72</v>
      </c>
      <c r="AY265" s="203" t="s">
        <v>120</v>
      </c>
    </row>
    <row r="266" spans="1:65" s="13" customFormat="1" ht="10">
      <c r="B266" s="194"/>
      <c r="C266" s="195"/>
      <c r="D266" s="186" t="s">
        <v>135</v>
      </c>
      <c r="E266" s="196" t="s">
        <v>19</v>
      </c>
      <c r="F266" s="197" t="s">
        <v>145</v>
      </c>
      <c r="G266" s="195"/>
      <c r="H266" s="196" t="s">
        <v>19</v>
      </c>
      <c r="I266" s="198"/>
      <c r="J266" s="195"/>
      <c r="K266" s="195"/>
      <c r="L266" s="199"/>
      <c r="M266" s="200"/>
      <c r="N266" s="201"/>
      <c r="O266" s="201"/>
      <c r="P266" s="201"/>
      <c r="Q266" s="201"/>
      <c r="R266" s="201"/>
      <c r="S266" s="201"/>
      <c r="T266" s="202"/>
      <c r="AT266" s="203" t="s">
        <v>135</v>
      </c>
      <c r="AU266" s="203" t="s">
        <v>82</v>
      </c>
      <c r="AV266" s="13" t="s">
        <v>80</v>
      </c>
      <c r="AW266" s="13" t="s">
        <v>33</v>
      </c>
      <c r="AX266" s="13" t="s">
        <v>72</v>
      </c>
      <c r="AY266" s="203" t="s">
        <v>120</v>
      </c>
    </row>
    <row r="267" spans="1:65" s="14" customFormat="1" ht="10">
      <c r="B267" s="204"/>
      <c r="C267" s="205"/>
      <c r="D267" s="186" t="s">
        <v>135</v>
      </c>
      <c r="E267" s="206" t="s">
        <v>19</v>
      </c>
      <c r="F267" s="207" t="s">
        <v>341</v>
      </c>
      <c r="G267" s="205"/>
      <c r="H267" s="208">
        <v>267.5</v>
      </c>
      <c r="I267" s="209"/>
      <c r="J267" s="205"/>
      <c r="K267" s="205"/>
      <c r="L267" s="210"/>
      <c r="M267" s="211"/>
      <c r="N267" s="212"/>
      <c r="O267" s="212"/>
      <c r="P267" s="212"/>
      <c r="Q267" s="212"/>
      <c r="R267" s="212"/>
      <c r="S267" s="212"/>
      <c r="T267" s="213"/>
      <c r="AT267" s="214" t="s">
        <v>135</v>
      </c>
      <c r="AU267" s="214" t="s">
        <v>82</v>
      </c>
      <c r="AV267" s="14" t="s">
        <v>82</v>
      </c>
      <c r="AW267" s="14" t="s">
        <v>33</v>
      </c>
      <c r="AX267" s="14" t="s">
        <v>72</v>
      </c>
      <c r="AY267" s="214" t="s">
        <v>120</v>
      </c>
    </row>
    <row r="268" spans="1:65" s="2" customFormat="1" ht="16.5" customHeight="1">
      <c r="A268" s="34"/>
      <c r="B268" s="35"/>
      <c r="C268" s="215" t="s">
        <v>342</v>
      </c>
      <c r="D268" s="215" t="s">
        <v>293</v>
      </c>
      <c r="E268" s="216" t="s">
        <v>343</v>
      </c>
      <c r="F268" s="217" t="s">
        <v>344</v>
      </c>
      <c r="G268" s="218" t="s">
        <v>296</v>
      </c>
      <c r="H268" s="219">
        <v>72.224999999999994</v>
      </c>
      <c r="I268" s="220"/>
      <c r="J268" s="221">
        <f>ROUND(I268*H268,2)</f>
        <v>0</v>
      </c>
      <c r="K268" s="217" t="s">
        <v>126</v>
      </c>
      <c r="L268" s="222"/>
      <c r="M268" s="223" t="s">
        <v>19</v>
      </c>
      <c r="N268" s="224" t="s">
        <v>43</v>
      </c>
      <c r="O268" s="64"/>
      <c r="P268" s="182">
        <f>O268*H268</f>
        <v>0</v>
      </c>
      <c r="Q268" s="182">
        <v>0</v>
      </c>
      <c r="R268" s="182">
        <f>Q268*H268</f>
        <v>0</v>
      </c>
      <c r="S268" s="182">
        <v>0</v>
      </c>
      <c r="T268" s="18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84" t="s">
        <v>186</v>
      </c>
      <c r="AT268" s="184" t="s">
        <v>293</v>
      </c>
      <c r="AU268" s="184" t="s">
        <v>82</v>
      </c>
      <c r="AY268" s="17" t="s">
        <v>120</v>
      </c>
      <c r="BE268" s="185">
        <f>IF(N268="základní",J268,0)</f>
        <v>0</v>
      </c>
      <c r="BF268" s="185">
        <f>IF(N268="snížená",J268,0)</f>
        <v>0</v>
      </c>
      <c r="BG268" s="185">
        <f>IF(N268="zákl. přenesená",J268,0)</f>
        <v>0</v>
      </c>
      <c r="BH268" s="185">
        <f>IF(N268="sníž. přenesená",J268,0)</f>
        <v>0</v>
      </c>
      <c r="BI268" s="185">
        <f>IF(N268="nulová",J268,0)</f>
        <v>0</v>
      </c>
      <c r="BJ268" s="17" t="s">
        <v>80</v>
      </c>
      <c r="BK268" s="185">
        <f>ROUND(I268*H268,2)</f>
        <v>0</v>
      </c>
      <c r="BL268" s="17" t="s">
        <v>127</v>
      </c>
      <c r="BM268" s="184" t="s">
        <v>345</v>
      </c>
    </row>
    <row r="269" spans="1:65" s="2" customFormat="1" ht="10">
      <c r="A269" s="34"/>
      <c r="B269" s="35"/>
      <c r="C269" s="36"/>
      <c r="D269" s="186" t="s">
        <v>129</v>
      </c>
      <c r="E269" s="36"/>
      <c r="F269" s="187" t="s">
        <v>344</v>
      </c>
      <c r="G269" s="36"/>
      <c r="H269" s="36"/>
      <c r="I269" s="188"/>
      <c r="J269" s="36"/>
      <c r="K269" s="36"/>
      <c r="L269" s="39"/>
      <c r="M269" s="189"/>
      <c r="N269" s="190"/>
      <c r="O269" s="64"/>
      <c r="P269" s="64"/>
      <c r="Q269" s="64"/>
      <c r="R269" s="64"/>
      <c r="S269" s="64"/>
      <c r="T269" s="65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7" t="s">
        <v>129</v>
      </c>
      <c r="AU269" s="17" t="s">
        <v>82</v>
      </c>
    </row>
    <row r="270" spans="1:65" s="2" customFormat="1" ht="10">
      <c r="A270" s="34"/>
      <c r="B270" s="35"/>
      <c r="C270" s="36"/>
      <c r="D270" s="191" t="s">
        <v>131</v>
      </c>
      <c r="E270" s="36"/>
      <c r="F270" s="192" t="s">
        <v>346</v>
      </c>
      <c r="G270" s="36"/>
      <c r="H270" s="36"/>
      <c r="I270" s="188"/>
      <c r="J270" s="36"/>
      <c r="K270" s="36"/>
      <c r="L270" s="39"/>
      <c r="M270" s="189"/>
      <c r="N270" s="190"/>
      <c r="O270" s="64"/>
      <c r="P270" s="64"/>
      <c r="Q270" s="64"/>
      <c r="R270" s="64"/>
      <c r="S270" s="64"/>
      <c r="T270" s="65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7" t="s">
        <v>131</v>
      </c>
      <c r="AU270" s="17" t="s">
        <v>82</v>
      </c>
    </row>
    <row r="271" spans="1:65" s="13" customFormat="1" ht="10">
      <c r="B271" s="194"/>
      <c r="C271" s="195"/>
      <c r="D271" s="186" t="s">
        <v>135</v>
      </c>
      <c r="E271" s="196" t="s">
        <v>19</v>
      </c>
      <c r="F271" s="197" t="s">
        <v>255</v>
      </c>
      <c r="G271" s="195"/>
      <c r="H271" s="196" t="s">
        <v>19</v>
      </c>
      <c r="I271" s="198"/>
      <c r="J271" s="195"/>
      <c r="K271" s="195"/>
      <c r="L271" s="199"/>
      <c r="M271" s="200"/>
      <c r="N271" s="201"/>
      <c r="O271" s="201"/>
      <c r="P271" s="201"/>
      <c r="Q271" s="201"/>
      <c r="R271" s="201"/>
      <c r="S271" s="201"/>
      <c r="T271" s="202"/>
      <c r="AT271" s="203" t="s">
        <v>135</v>
      </c>
      <c r="AU271" s="203" t="s">
        <v>82</v>
      </c>
      <c r="AV271" s="13" t="s">
        <v>80</v>
      </c>
      <c r="AW271" s="13" t="s">
        <v>33</v>
      </c>
      <c r="AX271" s="13" t="s">
        <v>72</v>
      </c>
      <c r="AY271" s="203" t="s">
        <v>120</v>
      </c>
    </row>
    <row r="272" spans="1:65" s="13" customFormat="1" ht="10">
      <c r="B272" s="194"/>
      <c r="C272" s="195"/>
      <c r="D272" s="186" t="s">
        <v>135</v>
      </c>
      <c r="E272" s="196" t="s">
        <v>19</v>
      </c>
      <c r="F272" s="197" t="s">
        <v>145</v>
      </c>
      <c r="G272" s="195"/>
      <c r="H272" s="196" t="s">
        <v>19</v>
      </c>
      <c r="I272" s="198"/>
      <c r="J272" s="195"/>
      <c r="K272" s="195"/>
      <c r="L272" s="199"/>
      <c r="M272" s="200"/>
      <c r="N272" s="201"/>
      <c r="O272" s="201"/>
      <c r="P272" s="201"/>
      <c r="Q272" s="201"/>
      <c r="R272" s="201"/>
      <c r="S272" s="201"/>
      <c r="T272" s="202"/>
      <c r="AT272" s="203" t="s">
        <v>135</v>
      </c>
      <c r="AU272" s="203" t="s">
        <v>82</v>
      </c>
      <c r="AV272" s="13" t="s">
        <v>80</v>
      </c>
      <c r="AW272" s="13" t="s">
        <v>33</v>
      </c>
      <c r="AX272" s="13" t="s">
        <v>72</v>
      </c>
      <c r="AY272" s="203" t="s">
        <v>120</v>
      </c>
    </row>
    <row r="273" spans="1:65" s="14" customFormat="1" ht="20">
      <c r="B273" s="204"/>
      <c r="C273" s="205"/>
      <c r="D273" s="186" t="s">
        <v>135</v>
      </c>
      <c r="E273" s="206" t="s">
        <v>19</v>
      </c>
      <c r="F273" s="207" t="s">
        <v>347</v>
      </c>
      <c r="G273" s="205"/>
      <c r="H273" s="208">
        <v>40.125</v>
      </c>
      <c r="I273" s="209"/>
      <c r="J273" s="205"/>
      <c r="K273" s="205"/>
      <c r="L273" s="210"/>
      <c r="M273" s="211"/>
      <c r="N273" s="212"/>
      <c r="O273" s="212"/>
      <c r="P273" s="212"/>
      <c r="Q273" s="212"/>
      <c r="R273" s="212"/>
      <c r="S273" s="212"/>
      <c r="T273" s="213"/>
      <c r="AT273" s="214" t="s">
        <v>135</v>
      </c>
      <c r="AU273" s="214" t="s">
        <v>82</v>
      </c>
      <c r="AV273" s="14" t="s">
        <v>82</v>
      </c>
      <c r="AW273" s="14" t="s">
        <v>33</v>
      </c>
      <c r="AX273" s="14" t="s">
        <v>72</v>
      </c>
      <c r="AY273" s="214" t="s">
        <v>120</v>
      </c>
    </row>
    <row r="274" spans="1:65" s="14" customFormat="1" ht="10">
      <c r="B274" s="204"/>
      <c r="C274" s="205"/>
      <c r="D274" s="186" t="s">
        <v>135</v>
      </c>
      <c r="E274" s="205"/>
      <c r="F274" s="207" t="s">
        <v>348</v>
      </c>
      <c r="G274" s="205"/>
      <c r="H274" s="208">
        <v>72.224999999999994</v>
      </c>
      <c r="I274" s="209"/>
      <c r="J274" s="205"/>
      <c r="K274" s="205"/>
      <c r="L274" s="210"/>
      <c r="M274" s="211"/>
      <c r="N274" s="212"/>
      <c r="O274" s="212"/>
      <c r="P274" s="212"/>
      <c r="Q274" s="212"/>
      <c r="R274" s="212"/>
      <c r="S274" s="212"/>
      <c r="T274" s="213"/>
      <c r="AT274" s="214" t="s">
        <v>135</v>
      </c>
      <c r="AU274" s="214" t="s">
        <v>82</v>
      </c>
      <c r="AV274" s="14" t="s">
        <v>82</v>
      </c>
      <c r="AW274" s="14" t="s">
        <v>4</v>
      </c>
      <c r="AX274" s="14" t="s">
        <v>80</v>
      </c>
      <c r="AY274" s="214" t="s">
        <v>120</v>
      </c>
    </row>
    <row r="275" spans="1:65" s="12" customFormat="1" ht="22.75" customHeight="1">
      <c r="B275" s="157"/>
      <c r="C275" s="158"/>
      <c r="D275" s="159" t="s">
        <v>71</v>
      </c>
      <c r="E275" s="171" t="s">
        <v>82</v>
      </c>
      <c r="F275" s="171" t="s">
        <v>349</v>
      </c>
      <c r="G275" s="158"/>
      <c r="H275" s="158"/>
      <c r="I275" s="161"/>
      <c r="J275" s="172">
        <f>BK275</f>
        <v>0</v>
      </c>
      <c r="K275" s="158"/>
      <c r="L275" s="163"/>
      <c r="M275" s="164"/>
      <c r="N275" s="165"/>
      <c r="O275" s="165"/>
      <c r="P275" s="166">
        <f>SUM(P276:P305)</f>
        <v>0</v>
      </c>
      <c r="Q275" s="165"/>
      <c r="R275" s="166">
        <f>SUM(R276:R305)</f>
        <v>154.43976600000002</v>
      </c>
      <c r="S275" s="165"/>
      <c r="T275" s="167">
        <f>SUM(T276:T305)</f>
        <v>0</v>
      </c>
      <c r="AR275" s="168" t="s">
        <v>80</v>
      </c>
      <c r="AT275" s="169" t="s">
        <v>71</v>
      </c>
      <c r="AU275" s="169" t="s">
        <v>80</v>
      </c>
      <c r="AY275" s="168" t="s">
        <v>120</v>
      </c>
      <c r="BK275" s="170">
        <f>SUM(BK276:BK305)</f>
        <v>0</v>
      </c>
    </row>
    <row r="276" spans="1:65" s="2" customFormat="1" ht="33" customHeight="1">
      <c r="A276" s="34"/>
      <c r="B276" s="35"/>
      <c r="C276" s="173" t="s">
        <v>350</v>
      </c>
      <c r="D276" s="173" t="s">
        <v>122</v>
      </c>
      <c r="E276" s="174" t="s">
        <v>351</v>
      </c>
      <c r="F276" s="175" t="s">
        <v>352</v>
      </c>
      <c r="G276" s="176" t="s">
        <v>140</v>
      </c>
      <c r="H276" s="177">
        <v>907.2</v>
      </c>
      <c r="I276" s="178"/>
      <c r="J276" s="179">
        <f>ROUND(I276*H276,2)</f>
        <v>0</v>
      </c>
      <c r="K276" s="175" t="s">
        <v>126</v>
      </c>
      <c r="L276" s="39"/>
      <c r="M276" s="180" t="s">
        <v>19</v>
      </c>
      <c r="N276" s="181" t="s">
        <v>43</v>
      </c>
      <c r="O276" s="64"/>
      <c r="P276" s="182">
        <f>O276*H276</f>
        <v>0</v>
      </c>
      <c r="Q276" s="182">
        <v>3.1E-4</v>
      </c>
      <c r="R276" s="182">
        <f>Q276*H276</f>
        <v>0.28123200000000004</v>
      </c>
      <c r="S276" s="182">
        <v>0</v>
      </c>
      <c r="T276" s="183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84" t="s">
        <v>127</v>
      </c>
      <c r="AT276" s="184" t="s">
        <v>122</v>
      </c>
      <c r="AU276" s="184" t="s">
        <v>82</v>
      </c>
      <c r="AY276" s="17" t="s">
        <v>120</v>
      </c>
      <c r="BE276" s="185">
        <f>IF(N276="základní",J276,0)</f>
        <v>0</v>
      </c>
      <c r="BF276" s="185">
        <f>IF(N276="snížená",J276,0)</f>
        <v>0</v>
      </c>
      <c r="BG276" s="185">
        <f>IF(N276="zákl. přenesená",J276,0)</f>
        <v>0</v>
      </c>
      <c r="BH276" s="185">
        <f>IF(N276="sníž. přenesená",J276,0)</f>
        <v>0</v>
      </c>
      <c r="BI276" s="185">
        <f>IF(N276="nulová",J276,0)</f>
        <v>0</v>
      </c>
      <c r="BJ276" s="17" t="s">
        <v>80</v>
      </c>
      <c r="BK276" s="185">
        <f>ROUND(I276*H276,2)</f>
        <v>0</v>
      </c>
      <c r="BL276" s="17" t="s">
        <v>127</v>
      </c>
      <c r="BM276" s="184" t="s">
        <v>353</v>
      </c>
    </row>
    <row r="277" spans="1:65" s="2" customFormat="1" ht="27">
      <c r="A277" s="34"/>
      <c r="B277" s="35"/>
      <c r="C277" s="36"/>
      <c r="D277" s="186" t="s">
        <v>129</v>
      </c>
      <c r="E277" s="36"/>
      <c r="F277" s="187" t="s">
        <v>354</v>
      </c>
      <c r="G277" s="36"/>
      <c r="H277" s="36"/>
      <c r="I277" s="188"/>
      <c r="J277" s="36"/>
      <c r="K277" s="36"/>
      <c r="L277" s="39"/>
      <c r="M277" s="189"/>
      <c r="N277" s="190"/>
      <c r="O277" s="64"/>
      <c r="P277" s="64"/>
      <c r="Q277" s="64"/>
      <c r="R277" s="64"/>
      <c r="S277" s="64"/>
      <c r="T277" s="65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129</v>
      </c>
      <c r="AU277" s="17" t="s">
        <v>82</v>
      </c>
    </row>
    <row r="278" spans="1:65" s="2" customFormat="1" ht="10">
      <c r="A278" s="34"/>
      <c r="B278" s="35"/>
      <c r="C278" s="36"/>
      <c r="D278" s="191" t="s">
        <v>131</v>
      </c>
      <c r="E278" s="36"/>
      <c r="F278" s="192" t="s">
        <v>355</v>
      </c>
      <c r="G278" s="36"/>
      <c r="H278" s="36"/>
      <c r="I278" s="188"/>
      <c r="J278" s="36"/>
      <c r="K278" s="36"/>
      <c r="L278" s="39"/>
      <c r="M278" s="189"/>
      <c r="N278" s="190"/>
      <c r="O278" s="64"/>
      <c r="P278" s="64"/>
      <c r="Q278" s="64"/>
      <c r="R278" s="64"/>
      <c r="S278" s="64"/>
      <c r="T278" s="65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7" t="s">
        <v>131</v>
      </c>
      <c r="AU278" s="17" t="s">
        <v>82</v>
      </c>
    </row>
    <row r="279" spans="1:65" s="13" customFormat="1" ht="10">
      <c r="B279" s="194"/>
      <c r="C279" s="195"/>
      <c r="D279" s="186" t="s">
        <v>135</v>
      </c>
      <c r="E279" s="196" t="s">
        <v>19</v>
      </c>
      <c r="F279" s="197" t="s">
        <v>356</v>
      </c>
      <c r="G279" s="195"/>
      <c r="H279" s="196" t="s">
        <v>19</v>
      </c>
      <c r="I279" s="198"/>
      <c r="J279" s="195"/>
      <c r="K279" s="195"/>
      <c r="L279" s="199"/>
      <c r="M279" s="200"/>
      <c r="N279" s="201"/>
      <c r="O279" s="201"/>
      <c r="P279" s="201"/>
      <c r="Q279" s="201"/>
      <c r="R279" s="201"/>
      <c r="S279" s="201"/>
      <c r="T279" s="202"/>
      <c r="AT279" s="203" t="s">
        <v>135</v>
      </c>
      <c r="AU279" s="203" t="s">
        <v>82</v>
      </c>
      <c r="AV279" s="13" t="s">
        <v>80</v>
      </c>
      <c r="AW279" s="13" t="s">
        <v>33</v>
      </c>
      <c r="AX279" s="13" t="s">
        <v>72</v>
      </c>
      <c r="AY279" s="203" t="s">
        <v>120</v>
      </c>
    </row>
    <row r="280" spans="1:65" s="13" customFormat="1" ht="10">
      <c r="B280" s="194"/>
      <c r="C280" s="195"/>
      <c r="D280" s="186" t="s">
        <v>135</v>
      </c>
      <c r="E280" s="196" t="s">
        <v>19</v>
      </c>
      <c r="F280" s="197" t="s">
        <v>357</v>
      </c>
      <c r="G280" s="195"/>
      <c r="H280" s="196" t="s">
        <v>19</v>
      </c>
      <c r="I280" s="198"/>
      <c r="J280" s="195"/>
      <c r="K280" s="195"/>
      <c r="L280" s="199"/>
      <c r="M280" s="200"/>
      <c r="N280" s="201"/>
      <c r="O280" s="201"/>
      <c r="P280" s="201"/>
      <c r="Q280" s="201"/>
      <c r="R280" s="201"/>
      <c r="S280" s="201"/>
      <c r="T280" s="202"/>
      <c r="AT280" s="203" t="s">
        <v>135</v>
      </c>
      <c r="AU280" s="203" t="s">
        <v>82</v>
      </c>
      <c r="AV280" s="13" t="s">
        <v>80</v>
      </c>
      <c r="AW280" s="13" t="s">
        <v>33</v>
      </c>
      <c r="AX280" s="13" t="s">
        <v>72</v>
      </c>
      <c r="AY280" s="203" t="s">
        <v>120</v>
      </c>
    </row>
    <row r="281" spans="1:65" s="14" customFormat="1" ht="10">
      <c r="B281" s="204"/>
      <c r="C281" s="205"/>
      <c r="D281" s="186" t="s">
        <v>135</v>
      </c>
      <c r="E281" s="206" t="s">
        <v>19</v>
      </c>
      <c r="F281" s="207" t="s">
        <v>358</v>
      </c>
      <c r="G281" s="205"/>
      <c r="H281" s="208">
        <v>907.2</v>
      </c>
      <c r="I281" s="209"/>
      <c r="J281" s="205"/>
      <c r="K281" s="205"/>
      <c r="L281" s="210"/>
      <c r="M281" s="211"/>
      <c r="N281" s="212"/>
      <c r="O281" s="212"/>
      <c r="P281" s="212"/>
      <c r="Q281" s="212"/>
      <c r="R281" s="212"/>
      <c r="S281" s="212"/>
      <c r="T281" s="213"/>
      <c r="AT281" s="214" t="s">
        <v>135</v>
      </c>
      <c r="AU281" s="214" t="s">
        <v>82</v>
      </c>
      <c r="AV281" s="14" t="s">
        <v>82</v>
      </c>
      <c r="AW281" s="14" t="s">
        <v>33</v>
      </c>
      <c r="AX281" s="14" t="s">
        <v>72</v>
      </c>
      <c r="AY281" s="214" t="s">
        <v>120</v>
      </c>
    </row>
    <row r="282" spans="1:65" s="2" customFormat="1" ht="24.15" customHeight="1">
      <c r="A282" s="34"/>
      <c r="B282" s="35"/>
      <c r="C282" s="215" t="s">
        <v>359</v>
      </c>
      <c r="D282" s="215" t="s">
        <v>293</v>
      </c>
      <c r="E282" s="216" t="s">
        <v>360</v>
      </c>
      <c r="F282" s="217" t="s">
        <v>361</v>
      </c>
      <c r="G282" s="218" t="s">
        <v>140</v>
      </c>
      <c r="H282" s="219">
        <v>1043.28</v>
      </c>
      <c r="I282" s="220"/>
      <c r="J282" s="221">
        <f>ROUND(I282*H282,2)</f>
        <v>0</v>
      </c>
      <c r="K282" s="217" t="s">
        <v>126</v>
      </c>
      <c r="L282" s="222"/>
      <c r="M282" s="223" t="s">
        <v>19</v>
      </c>
      <c r="N282" s="224" t="s">
        <v>43</v>
      </c>
      <c r="O282" s="64"/>
      <c r="P282" s="182">
        <f>O282*H282</f>
        <v>0</v>
      </c>
      <c r="Q282" s="182">
        <v>2.9999999999999997E-4</v>
      </c>
      <c r="R282" s="182">
        <f>Q282*H282</f>
        <v>0.31298399999999998</v>
      </c>
      <c r="S282" s="182">
        <v>0</v>
      </c>
      <c r="T282" s="183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84" t="s">
        <v>186</v>
      </c>
      <c r="AT282" s="184" t="s">
        <v>293</v>
      </c>
      <c r="AU282" s="184" t="s">
        <v>82</v>
      </c>
      <c r="AY282" s="17" t="s">
        <v>120</v>
      </c>
      <c r="BE282" s="185">
        <f>IF(N282="základní",J282,0)</f>
        <v>0</v>
      </c>
      <c r="BF282" s="185">
        <f>IF(N282="snížená",J282,0)</f>
        <v>0</v>
      </c>
      <c r="BG282" s="185">
        <f>IF(N282="zákl. přenesená",J282,0)</f>
        <v>0</v>
      </c>
      <c r="BH282" s="185">
        <f>IF(N282="sníž. přenesená",J282,0)</f>
        <v>0</v>
      </c>
      <c r="BI282" s="185">
        <f>IF(N282="nulová",J282,0)</f>
        <v>0</v>
      </c>
      <c r="BJ282" s="17" t="s">
        <v>80</v>
      </c>
      <c r="BK282" s="185">
        <f>ROUND(I282*H282,2)</f>
        <v>0</v>
      </c>
      <c r="BL282" s="17" t="s">
        <v>127</v>
      </c>
      <c r="BM282" s="184" t="s">
        <v>362</v>
      </c>
    </row>
    <row r="283" spans="1:65" s="2" customFormat="1" ht="18">
      <c r="A283" s="34"/>
      <c r="B283" s="35"/>
      <c r="C283" s="36"/>
      <c r="D283" s="186" t="s">
        <v>129</v>
      </c>
      <c r="E283" s="36"/>
      <c r="F283" s="187" t="s">
        <v>361</v>
      </c>
      <c r="G283" s="36"/>
      <c r="H283" s="36"/>
      <c r="I283" s="188"/>
      <c r="J283" s="36"/>
      <c r="K283" s="36"/>
      <c r="L283" s="39"/>
      <c r="M283" s="189"/>
      <c r="N283" s="190"/>
      <c r="O283" s="64"/>
      <c r="P283" s="64"/>
      <c r="Q283" s="64"/>
      <c r="R283" s="64"/>
      <c r="S283" s="64"/>
      <c r="T283" s="65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7" t="s">
        <v>129</v>
      </c>
      <c r="AU283" s="17" t="s">
        <v>82</v>
      </c>
    </row>
    <row r="284" spans="1:65" s="2" customFormat="1" ht="10">
      <c r="A284" s="34"/>
      <c r="B284" s="35"/>
      <c r="C284" s="36"/>
      <c r="D284" s="191" t="s">
        <v>131</v>
      </c>
      <c r="E284" s="36"/>
      <c r="F284" s="192" t="s">
        <v>363</v>
      </c>
      <c r="G284" s="36"/>
      <c r="H284" s="36"/>
      <c r="I284" s="188"/>
      <c r="J284" s="36"/>
      <c r="K284" s="36"/>
      <c r="L284" s="39"/>
      <c r="M284" s="189"/>
      <c r="N284" s="190"/>
      <c r="O284" s="64"/>
      <c r="P284" s="64"/>
      <c r="Q284" s="64"/>
      <c r="R284" s="64"/>
      <c r="S284" s="64"/>
      <c r="T284" s="65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7" t="s">
        <v>131</v>
      </c>
      <c r="AU284" s="17" t="s">
        <v>82</v>
      </c>
    </row>
    <row r="285" spans="1:65" s="14" customFormat="1" ht="10">
      <c r="B285" s="204"/>
      <c r="C285" s="205"/>
      <c r="D285" s="186" t="s">
        <v>135</v>
      </c>
      <c r="E285" s="205"/>
      <c r="F285" s="207" t="s">
        <v>364</v>
      </c>
      <c r="G285" s="205"/>
      <c r="H285" s="208">
        <v>1043.28</v>
      </c>
      <c r="I285" s="209"/>
      <c r="J285" s="205"/>
      <c r="K285" s="205"/>
      <c r="L285" s="210"/>
      <c r="M285" s="211"/>
      <c r="N285" s="212"/>
      <c r="O285" s="212"/>
      <c r="P285" s="212"/>
      <c r="Q285" s="212"/>
      <c r="R285" s="212"/>
      <c r="S285" s="212"/>
      <c r="T285" s="213"/>
      <c r="AT285" s="214" t="s">
        <v>135</v>
      </c>
      <c r="AU285" s="214" t="s">
        <v>82</v>
      </c>
      <c r="AV285" s="14" t="s">
        <v>82</v>
      </c>
      <c r="AW285" s="14" t="s">
        <v>4</v>
      </c>
      <c r="AX285" s="14" t="s">
        <v>80</v>
      </c>
      <c r="AY285" s="214" t="s">
        <v>120</v>
      </c>
    </row>
    <row r="286" spans="1:65" s="2" customFormat="1" ht="16.5" customHeight="1">
      <c r="A286" s="34"/>
      <c r="B286" s="35"/>
      <c r="C286" s="173" t="s">
        <v>365</v>
      </c>
      <c r="D286" s="173" t="s">
        <v>122</v>
      </c>
      <c r="E286" s="174" t="s">
        <v>366</v>
      </c>
      <c r="F286" s="175" t="s">
        <v>367</v>
      </c>
      <c r="G286" s="176" t="s">
        <v>251</v>
      </c>
      <c r="H286" s="177">
        <v>0.873</v>
      </c>
      <c r="I286" s="178"/>
      <c r="J286" s="179">
        <f>ROUND(I286*H286,2)</f>
        <v>0</v>
      </c>
      <c r="K286" s="175" t="s">
        <v>126</v>
      </c>
      <c r="L286" s="39"/>
      <c r="M286" s="180" t="s">
        <v>19</v>
      </c>
      <c r="N286" s="181" t="s">
        <v>43</v>
      </c>
      <c r="O286" s="64"/>
      <c r="P286" s="182">
        <f>O286*H286</f>
        <v>0</v>
      </c>
      <c r="Q286" s="182">
        <v>1.63</v>
      </c>
      <c r="R286" s="182">
        <f>Q286*H286</f>
        <v>1.42299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127</v>
      </c>
      <c r="AT286" s="184" t="s">
        <v>122</v>
      </c>
      <c r="AU286" s="184" t="s">
        <v>82</v>
      </c>
      <c r="AY286" s="17" t="s">
        <v>120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80</v>
      </c>
      <c r="BK286" s="185">
        <f>ROUND(I286*H286,2)</f>
        <v>0</v>
      </c>
      <c r="BL286" s="17" t="s">
        <v>127</v>
      </c>
      <c r="BM286" s="184" t="s">
        <v>368</v>
      </c>
    </row>
    <row r="287" spans="1:65" s="2" customFormat="1" ht="10">
      <c r="A287" s="34"/>
      <c r="B287" s="35"/>
      <c r="C287" s="36"/>
      <c r="D287" s="186" t="s">
        <v>129</v>
      </c>
      <c r="E287" s="36"/>
      <c r="F287" s="187" t="s">
        <v>367</v>
      </c>
      <c r="G287" s="36"/>
      <c r="H287" s="36"/>
      <c r="I287" s="188"/>
      <c r="J287" s="36"/>
      <c r="K287" s="36"/>
      <c r="L287" s="39"/>
      <c r="M287" s="189"/>
      <c r="N287" s="190"/>
      <c r="O287" s="64"/>
      <c r="P287" s="64"/>
      <c r="Q287" s="64"/>
      <c r="R287" s="64"/>
      <c r="S287" s="64"/>
      <c r="T287" s="65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T287" s="17" t="s">
        <v>129</v>
      </c>
      <c r="AU287" s="17" t="s">
        <v>82</v>
      </c>
    </row>
    <row r="288" spans="1:65" s="2" customFormat="1" ht="10">
      <c r="A288" s="34"/>
      <c r="B288" s="35"/>
      <c r="C288" s="36"/>
      <c r="D288" s="191" t="s">
        <v>131</v>
      </c>
      <c r="E288" s="36"/>
      <c r="F288" s="192" t="s">
        <v>369</v>
      </c>
      <c r="G288" s="36"/>
      <c r="H288" s="36"/>
      <c r="I288" s="188"/>
      <c r="J288" s="36"/>
      <c r="K288" s="36"/>
      <c r="L288" s="39"/>
      <c r="M288" s="189"/>
      <c r="N288" s="190"/>
      <c r="O288" s="64"/>
      <c r="P288" s="64"/>
      <c r="Q288" s="64"/>
      <c r="R288" s="64"/>
      <c r="S288" s="64"/>
      <c r="T288" s="65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7" t="s">
        <v>131</v>
      </c>
      <c r="AU288" s="17" t="s">
        <v>82</v>
      </c>
    </row>
    <row r="289" spans="1:65" s="13" customFormat="1" ht="10">
      <c r="B289" s="194"/>
      <c r="C289" s="195"/>
      <c r="D289" s="186" t="s">
        <v>135</v>
      </c>
      <c r="E289" s="196" t="s">
        <v>19</v>
      </c>
      <c r="F289" s="197" t="s">
        <v>356</v>
      </c>
      <c r="G289" s="195"/>
      <c r="H289" s="196" t="s">
        <v>19</v>
      </c>
      <c r="I289" s="198"/>
      <c r="J289" s="195"/>
      <c r="K289" s="195"/>
      <c r="L289" s="199"/>
      <c r="M289" s="200"/>
      <c r="N289" s="201"/>
      <c r="O289" s="201"/>
      <c r="P289" s="201"/>
      <c r="Q289" s="201"/>
      <c r="R289" s="201"/>
      <c r="S289" s="201"/>
      <c r="T289" s="202"/>
      <c r="AT289" s="203" t="s">
        <v>135</v>
      </c>
      <c r="AU289" s="203" t="s">
        <v>82</v>
      </c>
      <c r="AV289" s="13" t="s">
        <v>80</v>
      </c>
      <c r="AW289" s="13" t="s">
        <v>33</v>
      </c>
      <c r="AX289" s="13" t="s">
        <v>72</v>
      </c>
      <c r="AY289" s="203" t="s">
        <v>120</v>
      </c>
    </row>
    <row r="290" spans="1:65" s="13" customFormat="1" ht="10">
      <c r="B290" s="194"/>
      <c r="C290" s="195"/>
      <c r="D290" s="186" t="s">
        <v>135</v>
      </c>
      <c r="E290" s="196" t="s">
        <v>19</v>
      </c>
      <c r="F290" s="197" t="s">
        <v>370</v>
      </c>
      <c r="G290" s="195"/>
      <c r="H290" s="196" t="s">
        <v>19</v>
      </c>
      <c r="I290" s="198"/>
      <c r="J290" s="195"/>
      <c r="K290" s="195"/>
      <c r="L290" s="199"/>
      <c r="M290" s="200"/>
      <c r="N290" s="201"/>
      <c r="O290" s="201"/>
      <c r="P290" s="201"/>
      <c r="Q290" s="201"/>
      <c r="R290" s="201"/>
      <c r="S290" s="201"/>
      <c r="T290" s="202"/>
      <c r="AT290" s="203" t="s">
        <v>135</v>
      </c>
      <c r="AU290" s="203" t="s">
        <v>82</v>
      </c>
      <c r="AV290" s="13" t="s">
        <v>80</v>
      </c>
      <c r="AW290" s="13" t="s">
        <v>33</v>
      </c>
      <c r="AX290" s="13" t="s">
        <v>72</v>
      </c>
      <c r="AY290" s="203" t="s">
        <v>120</v>
      </c>
    </row>
    <row r="291" spans="1:65" s="13" customFormat="1" ht="10">
      <c r="B291" s="194"/>
      <c r="C291" s="195"/>
      <c r="D291" s="186" t="s">
        <v>135</v>
      </c>
      <c r="E291" s="196" t="s">
        <v>19</v>
      </c>
      <c r="F291" s="197" t="s">
        <v>371</v>
      </c>
      <c r="G291" s="195"/>
      <c r="H291" s="196" t="s">
        <v>19</v>
      </c>
      <c r="I291" s="198"/>
      <c r="J291" s="195"/>
      <c r="K291" s="195"/>
      <c r="L291" s="199"/>
      <c r="M291" s="200"/>
      <c r="N291" s="201"/>
      <c r="O291" s="201"/>
      <c r="P291" s="201"/>
      <c r="Q291" s="201"/>
      <c r="R291" s="201"/>
      <c r="S291" s="201"/>
      <c r="T291" s="202"/>
      <c r="AT291" s="203" t="s">
        <v>135</v>
      </c>
      <c r="AU291" s="203" t="s">
        <v>82</v>
      </c>
      <c r="AV291" s="13" t="s">
        <v>80</v>
      </c>
      <c r="AW291" s="13" t="s">
        <v>33</v>
      </c>
      <c r="AX291" s="13" t="s">
        <v>72</v>
      </c>
      <c r="AY291" s="203" t="s">
        <v>120</v>
      </c>
    </row>
    <row r="292" spans="1:65" s="14" customFormat="1" ht="10">
      <c r="B292" s="204"/>
      <c r="C292" s="205"/>
      <c r="D292" s="186" t="s">
        <v>135</v>
      </c>
      <c r="E292" s="206" t="s">
        <v>19</v>
      </c>
      <c r="F292" s="207" t="s">
        <v>372</v>
      </c>
      <c r="G292" s="205"/>
      <c r="H292" s="208">
        <v>0.873</v>
      </c>
      <c r="I292" s="209"/>
      <c r="J292" s="205"/>
      <c r="K292" s="205"/>
      <c r="L292" s="210"/>
      <c r="M292" s="211"/>
      <c r="N292" s="212"/>
      <c r="O292" s="212"/>
      <c r="P292" s="212"/>
      <c r="Q292" s="212"/>
      <c r="R292" s="212"/>
      <c r="S292" s="212"/>
      <c r="T292" s="213"/>
      <c r="AT292" s="214" t="s">
        <v>135</v>
      </c>
      <c r="AU292" s="214" t="s">
        <v>82</v>
      </c>
      <c r="AV292" s="14" t="s">
        <v>82</v>
      </c>
      <c r="AW292" s="14" t="s">
        <v>33</v>
      </c>
      <c r="AX292" s="14" t="s">
        <v>72</v>
      </c>
      <c r="AY292" s="214" t="s">
        <v>120</v>
      </c>
    </row>
    <row r="293" spans="1:65" s="2" customFormat="1" ht="16.5" customHeight="1">
      <c r="A293" s="34"/>
      <c r="B293" s="35"/>
      <c r="C293" s="173" t="s">
        <v>373</v>
      </c>
      <c r="D293" s="173" t="s">
        <v>122</v>
      </c>
      <c r="E293" s="174" t="s">
        <v>374</v>
      </c>
      <c r="F293" s="175" t="s">
        <v>375</v>
      </c>
      <c r="G293" s="176" t="s">
        <v>251</v>
      </c>
      <c r="H293" s="177">
        <v>17.712</v>
      </c>
      <c r="I293" s="178"/>
      <c r="J293" s="179">
        <f>ROUND(I293*H293,2)</f>
        <v>0</v>
      </c>
      <c r="K293" s="175" t="s">
        <v>126</v>
      </c>
      <c r="L293" s="39"/>
      <c r="M293" s="180" t="s">
        <v>19</v>
      </c>
      <c r="N293" s="181" t="s">
        <v>43</v>
      </c>
      <c r="O293" s="64"/>
      <c r="P293" s="182">
        <f>O293*H293</f>
        <v>0</v>
      </c>
      <c r="Q293" s="182">
        <v>1.92</v>
      </c>
      <c r="R293" s="182">
        <f>Q293*H293</f>
        <v>34.007039999999996</v>
      </c>
      <c r="S293" s="182">
        <v>0</v>
      </c>
      <c r="T293" s="18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4" t="s">
        <v>127</v>
      </c>
      <c r="AT293" s="184" t="s">
        <v>122</v>
      </c>
      <c r="AU293" s="184" t="s">
        <v>82</v>
      </c>
      <c r="AY293" s="17" t="s">
        <v>120</v>
      </c>
      <c r="BE293" s="185">
        <f>IF(N293="základní",J293,0)</f>
        <v>0</v>
      </c>
      <c r="BF293" s="185">
        <f>IF(N293="snížená",J293,0)</f>
        <v>0</v>
      </c>
      <c r="BG293" s="185">
        <f>IF(N293="zákl. přenesená",J293,0)</f>
        <v>0</v>
      </c>
      <c r="BH293" s="185">
        <f>IF(N293="sníž. přenesená",J293,0)</f>
        <v>0</v>
      </c>
      <c r="BI293" s="185">
        <f>IF(N293="nulová",J293,0)</f>
        <v>0</v>
      </c>
      <c r="BJ293" s="17" t="s">
        <v>80</v>
      </c>
      <c r="BK293" s="185">
        <f>ROUND(I293*H293,2)</f>
        <v>0</v>
      </c>
      <c r="BL293" s="17" t="s">
        <v>127</v>
      </c>
      <c r="BM293" s="184" t="s">
        <v>376</v>
      </c>
    </row>
    <row r="294" spans="1:65" s="2" customFormat="1" ht="10">
      <c r="A294" s="34"/>
      <c r="B294" s="35"/>
      <c r="C294" s="36"/>
      <c r="D294" s="186" t="s">
        <v>129</v>
      </c>
      <c r="E294" s="36"/>
      <c r="F294" s="187" t="s">
        <v>375</v>
      </c>
      <c r="G294" s="36"/>
      <c r="H294" s="36"/>
      <c r="I294" s="188"/>
      <c r="J294" s="36"/>
      <c r="K294" s="36"/>
      <c r="L294" s="39"/>
      <c r="M294" s="189"/>
      <c r="N294" s="190"/>
      <c r="O294" s="64"/>
      <c r="P294" s="64"/>
      <c r="Q294" s="64"/>
      <c r="R294" s="64"/>
      <c r="S294" s="64"/>
      <c r="T294" s="65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7" t="s">
        <v>129</v>
      </c>
      <c r="AU294" s="17" t="s">
        <v>82</v>
      </c>
    </row>
    <row r="295" spans="1:65" s="2" customFormat="1" ht="10">
      <c r="A295" s="34"/>
      <c r="B295" s="35"/>
      <c r="C295" s="36"/>
      <c r="D295" s="191" t="s">
        <v>131</v>
      </c>
      <c r="E295" s="36"/>
      <c r="F295" s="192" t="s">
        <v>377</v>
      </c>
      <c r="G295" s="36"/>
      <c r="H295" s="36"/>
      <c r="I295" s="188"/>
      <c r="J295" s="36"/>
      <c r="K295" s="36"/>
      <c r="L295" s="39"/>
      <c r="M295" s="189"/>
      <c r="N295" s="190"/>
      <c r="O295" s="64"/>
      <c r="P295" s="64"/>
      <c r="Q295" s="64"/>
      <c r="R295" s="64"/>
      <c r="S295" s="64"/>
      <c r="T295" s="65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T295" s="17" t="s">
        <v>131</v>
      </c>
      <c r="AU295" s="17" t="s">
        <v>82</v>
      </c>
    </row>
    <row r="296" spans="1:65" s="13" customFormat="1" ht="10">
      <c r="B296" s="194"/>
      <c r="C296" s="195"/>
      <c r="D296" s="186" t="s">
        <v>135</v>
      </c>
      <c r="E296" s="196" t="s">
        <v>19</v>
      </c>
      <c r="F296" s="197" t="s">
        <v>356</v>
      </c>
      <c r="G296" s="195"/>
      <c r="H296" s="196" t="s">
        <v>19</v>
      </c>
      <c r="I296" s="198"/>
      <c r="J296" s="195"/>
      <c r="K296" s="195"/>
      <c r="L296" s="199"/>
      <c r="M296" s="200"/>
      <c r="N296" s="201"/>
      <c r="O296" s="201"/>
      <c r="P296" s="201"/>
      <c r="Q296" s="201"/>
      <c r="R296" s="201"/>
      <c r="S296" s="201"/>
      <c r="T296" s="202"/>
      <c r="AT296" s="203" t="s">
        <v>135</v>
      </c>
      <c r="AU296" s="203" t="s">
        <v>82</v>
      </c>
      <c r="AV296" s="13" t="s">
        <v>80</v>
      </c>
      <c r="AW296" s="13" t="s">
        <v>33</v>
      </c>
      <c r="AX296" s="13" t="s">
        <v>72</v>
      </c>
      <c r="AY296" s="203" t="s">
        <v>120</v>
      </c>
    </row>
    <row r="297" spans="1:65" s="13" customFormat="1" ht="10">
      <c r="B297" s="194"/>
      <c r="C297" s="195"/>
      <c r="D297" s="186" t="s">
        <v>135</v>
      </c>
      <c r="E297" s="196" t="s">
        <v>19</v>
      </c>
      <c r="F297" s="197" t="s">
        <v>357</v>
      </c>
      <c r="G297" s="195"/>
      <c r="H297" s="196" t="s">
        <v>19</v>
      </c>
      <c r="I297" s="198"/>
      <c r="J297" s="195"/>
      <c r="K297" s="195"/>
      <c r="L297" s="199"/>
      <c r="M297" s="200"/>
      <c r="N297" s="201"/>
      <c r="O297" s="201"/>
      <c r="P297" s="201"/>
      <c r="Q297" s="201"/>
      <c r="R297" s="201"/>
      <c r="S297" s="201"/>
      <c r="T297" s="202"/>
      <c r="AT297" s="203" t="s">
        <v>135</v>
      </c>
      <c r="AU297" s="203" t="s">
        <v>82</v>
      </c>
      <c r="AV297" s="13" t="s">
        <v>80</v>
      </c>
      <c r="AW297" s="13" t="s">
        <v>33</v>
      </c>
      <c r="AX297" s="13" t="s">
        <v>72</v>
      </c>
      <c r="AY297" s="203" t="s">
        <v>120</v>
      </c>
    </row>
    <row r="298" spans="1:65" s="14" customFormat="1" ht="10">
      <c r="B298" s="204"/>
      <c r="C298" s="205"/>
      <c r="D298" s="186" t="s">
        <v>135</v>
      </c>
      <c r="E298" s="206" t="s">
        <v>19</v>
      </c>
      <c r="F298" s="207" t="s">
        <v>378</v>
      </c>
      <c r="G298" s="205"/>
      <c r="H298" s="208">
        <v>17.712</v>
      </c>
      <c r="I298" s="209"/>
      <c r="J298" s="205"/>
      <c r="K298" s="205"/>
      <c r="L298" s="210"/>
      <c r="M298" s="211"/>
      <c r="N298" s="212"/>
      <c r="O298" s="212"/>
      <c r="P298" s="212"/>
      <c r="Q298" s="212"/>
      <c r="R298" s="212"/>
      <c r="S298" s="212"/>
      <c r="T298" s="213"/>
      <c r="AT298" s="214" t="s">
        <v>135</v>
      </c>
      <c r="AU298" s="214" t="s">
        <v>82</v>
      </c>
      <c r="AV298" s="14" t="s">
        <v>82</v>
      </c>
      <c r="AW298" s="14" t="s">
        <v>33</v>
      </c>
      <c r="AX298" s="14" t="s">
        <v>72</v>
      </c>
      <c r="AY298" s="214" t="s">
        <v>120</v>
      </c>
    </row>
    <row r="299" spans="1:65" s="2" customFormat="1" ht="37.75" customHeight="1">
      <c r="A299" s="34"/>
      <c r="B299" s="35"/>
      <c r="C299" s="173" t="s">
        <v>379</v>
      </c>
      <c r="D299" s="173" t="s">
        <v>122</v>
      </c>
      <c r="E299" s="174" t="s">
        <v>380</v>
      </c>
      <c r="F299" s="175" t="s">
        <v>381</v>
      </c>
      <c r="G299" s="176" t="s">
        <v>228</v>
      </c>
      <c r="H299" s="177">
        <v>432</v>
      </c>
      <c r="I299" s="178"/>
      <c r="J299" s="179">
        <f>ROUND(I299*H299,2)</f>
        <v>0</v>
      </c>
      <c r="K299" s="175" t="s">
        <v>126</v>
      </c>
      <c r="L299" s="39"/>
      <c r="M299" s="180" t="s">
        <v>19</v>
      </c>
      <c r="N299" s="181" t="s">
        <v>43</v>
      </c>
      <c r="O299" s="64"/>
      <c r="P299" s="182">
        <f>O299*H299</f>
        <v>0</v>
      </c>
      <c r="Q299" s="182">
        <v>0.27411000000000002</v>
      </c>
      <c r="R299" s="182">
        <f>Q299*H299</f>
        <v>118.41552000000001</v>
      </c>
      <c r="S299" s="182">
        <v>0</v>
      </c>
      <c r="T299" s="183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84" t="s">
        <v>127</v>
      </c>
      <c r="AT299" s="184" t="s">
        <v>122</v>
      </c>
      <c r="AU299" s="184" t="s">
        <v>82</v>
      </c>
      <c r="AY299" s="17" t="s">
        <v>120</v>
      </c>
      <c r="BE299" s="185">
        <f>IF(N299="základní",J299,0)</f>
        <v>0</v>
      </c>
      <c r="BF299" s="185">
        <f>IF(N299="snížená",J299,0)</f>
        <v>0</v>
      </c>
      <c r="BG299" s="185">
        <f>IF(N299="zákl. přenesená",J299,0)</f>
        <v>0</v>
      </c>
      <c r="BH299" s="185">
        <f>IF(N299="sníž. přenesená",J299,0)</f>
        <v>0</v>
      </c>
      <c r="BI299" s="185">
        <f>IF(N299="nulová",J299,0)</f>
        <v>0</v>
      </c>
      <c r="BJ299" s="17" t="s">
        <v>80</v>
      </c>
      <c r="BK299" s="185">
        <f>ROUND(I299*H299,2)</f>
        <v>0</v>
      </c>
      <c r="BL299" s="17" t="s">
        <v>127</v>
      </c>
      <c r="BM299" s="184" t="s">
        <v>382</v>
      </c>
    </row>
    <row r="300" spans="1:65" s="2" customFormat="1" ht="36">
      <c r="A300" s="34"/>
      <c r="B300" s="35"/>
      <c r="C300" s="36"/>
      <c r="D300" s="186" t="s">
        <v>129</v>
      </c>
      <c r="E300" s="36"/>
      <c r="F300" s="187" t="s">
        <v>383</v>
      </c>
      <c r="G300" s="36"/>
      <c r="H300" s="36"/>
      <c r="I300" s="188"/>
      <c r="J300" s="36"/>
      <c r="K300" s="36"/>
      <c r="L300" s="39"/>
      <c r="M300" s="189"/>
      <c r="N300" s="190"/>
      <c r="O300" s="64"/>
      <c r="P300" s="64"/>
      <c r="Q300" s="64"/>
      <c r="R300" s="64"/>
      <c r="S300" s="64"/>
      <c r="T300" s="65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T300" s="17" t="s">
        <v>129</v>
      </c>
      <c r="AU300" s="17" t="s">
        <v>82</v>
      </c>
    </row>
    <row r="301" spans="1:65" s="2" customFormat="1" ht="10">
      <c r="A301" s="34"/>
      <c r="B301" s="35"/>
      <c r="C301" s="36"/>
      <c r="D301" s="191" t="s">
        <v>131</v>
      </c>
      <c r="E301" s="36"/>
      <c r="F301" s="192" t="s">
        <v>384</v>
      </c>
      <c r="G301" s="36"/>
      <c r="H301" s="36"/>
      <c r="I301" s="188"/>
      <c r="J301" s="36"/>
      <c r="K301" s="36"/>
      <c r="L301" s="39"/>
      <c r="M301" s="189"/>
      <c r="N301" s="190"/>
      <c r="O301" s="64"/>
      <c r="P301" s="64"/>
      <c r="Q301" s="64"/>
      <c r="R301" s="64"/>
      <c r="S301" s="64"/>
      <c r="T301" s="65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7" t="s">
        <v>131</v>
      </c>
      <c r="AU301" s="17" t="s">
        <v>82</v>
      </c>
    </row>
    <row r="302" spans="1:65" s="2" customFormat="1" ht="18">
      <c r="A302" s="34"/>
      <c r="B302" s="35"/>
      <c r="C302" s="36"/>
      <c r="D302" s="186" t="s">
        <v>133</v>
      </c>
      <c r="E302" s="36"/>
      <c r="F302" s="193" t="s">
        <v>385</v>
      </c>
      <c r="G302" s="36"/>
      <c r="H302" s="36"/>
      <c r="I302" s="188"/>
      <c r="J302" s="36"/>
      <c r="K302" s="36"/>
      <c r="L302" s="39"/>
      <c r="M302" s="189"/>
      <c r="N302" s="190"/>
      <c r="O302" s="64"/>
      <c r="P302" s="64"/>
      <c r="Q302" s="64"/>
      <c r="R302" s="64"/>
      <c r="S302" s="64"/>
      <c r="T302" s="65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7" t="s">
        <v>133</v>
      </c>
      <c r="AU302" s="17" t="s">
        <v>82</v>
      </c>
    </row>
    <row r="303" spans="1:65" s="13" customFormat="1" ht="10">
      <c r="B303" s="194"/>
      <c r="C303" s="195"/>
      <c r="D303" s="186" t="s">
        <v>135</v>
      </c>
      <c r="E303" s="196" t="s">
        <v>19</v>
      </c>
      <c r="F303" s="197" t="s">
        <v>356</v>
      </c>
      <c r="G303" s="195"/>
      <c r="H303" s="196" t="s">
        <v>19</v>
      </c>
      <c r="I303" s="198"/>
      <c r="J303" s="195"/>
      <c r="K303" s="195"/>
      <c r="L303" s="199"/>
      <c r="M303" s="200"/>
      <c r="N303" s="201"/>
      <c r="O303" s="201"/>
      <c r="P303" s="201"/>
      <c r="Q303" s="201"/>
      <c r="R303" s="201"/>
      <c r="S303" s="201"/>
      <c r="T303" s="202"/>
      <c r="AT303" s="203" t="s">
        <v>135</v>
      </c>
      <c r="AU303" s="203" t="s">
        <v>82</v>
      </c>
      <c r="AV303" s="13" t="s">
        <v>80</v>
      </c>
      <c r="AW303" s="13" t="s">
        <v>33</v>
      </c>
      <c r="AX303" s="13" t="s">
        <v>72</v>
      </c>
      <c r="AY303" s="203" t="s">
        <v>120</v>
      </c>
    </row>
    <row r="304" spans="1:65" s="13" customFormat="1" ht="10">
      <c r="B304" s="194"/>
      <c r="C304" s="195"/>
      <c r="D304" s="186" t="s">
        <v>135</v>
      </c>
      <c r="E304" s="196" t="s">
        <v>19</v>
      </c>
      <c r="F304" s="197" t="s">
        <v>145</v>
      </c>
      <c r="G304" s="195"/>
      <c r="H304" s="196" t="s">
        <v>19</v>
      </c>
      <c r="I304" s="198"/>
      <c r="J304" s="195"/>
      <c r="K304" s="195"/>
      <c r="L304" s="199"/>
      <c r="M304" s="200"/>
      <c r="N304" s="201"/>
      <c r="O304" s="201"/>
      <c r="P304" s="201"/>
      <c r="Q304" s="201"/>
      <c r="R304" s="201"/>
      <c r="S304" s="201"/>
      <c r="T304" s="202"/>
      <c r="AT304" s="203" t="s">
        <v>135</v>
      </c>
      <c r="AU304" s="203" t="s">
        <v>82</v>
      </c>
      <c r="AV304" s="13" t="s">
        <v>80</v>
      </c>
      <c r="AW304" s="13" t="s">
        <v>33</v>
      </c>
      <c r="AX304" s="13" t="s">
        <v>72</v>
      </c>
      <c r="AY304" s="203" t="s">
        <v>120</v>
      </c>
    </row>
    <row r="305" spans="1:65" s="14" customFormat="1" ht="20">
      <c r="B305" s="204"/>
      <c r="C305" s="205"/>
      <c r="D305" s="186" t="s">
        <v>135</v>
      </c>
      <c r="E305" s="206" t="s">
        <v>19</v>
      </c>
      <c r="F305" s="207" t="s">
        <v>386</v>
      </c>
      <c r="G305" s="205"/>
      <c r="H305" s="208">
        <v>432</v>
      </c>
      <c r="I305" s="209"/>
      <c r="J305" s="205"/>
      <c r="K305" s="205"/>
      <c r="L305" s="210"/>
      <c r="M305" s="211"/>
      <c r="N305" s="212"/>
      <c r="O305" s="212"/>
      <c r="P305" s="212"/>
      <c r="Q305" s="212"/>
      <c r="R305" s="212"/>
      <c r="S305" s="212"/>
      <c r="T305" s="213"/>
      <c r="AT305" s="214" t="s">
        <v>135</v>
      </c>
      <c r="AU305" s="214" t="s">
        <v>82</v>
      </c>
      <c r="AV305" s="14" t="s">
        <v>82</v>
      </c>
      <c r="AW305" s="14" t="s">
        <v>33</v>
      </c>
      <c r="AX305" s="14" t="s">
        <v>72</v>
      </c>
      <c r="AY305" s="214" t="s">
        <v>120</v>
      </c>
    </row>
    <row r="306" spans="1:65" s="12" customFormat="1" ht="22.75" customHeight="1">
      <c r="B306" s="157"/>
      <c r="C306" s="158"/>
      <c r="D306" s="159" t="s">
        <v>71</v>
      </c>
      <c r="E306" s="171" t="s">
        <v>127</v>
      </c>
      <c r="F306" s="171" t="s">
        <v>387</v>
      </c>
      <c r="G306" s="158"/>
      <c r="H306" s="158"/>
      <c r="I306" s="161"/>
      <c r="J306" s="172">
        <f>BK306</f>
        <v>0</v>
      </c>
      <c r="K306" s="158"/>
      <c r="L306" s="163"/>
      <c r="M306" s="164"/>
      <c r="N306" s="165"/>
      <c r="O306" s="165"/>
      <c r="P306" s="166">
        <f>SUM(P307:P317)</f>
        <v>0</v>
      </c>
      <c r="Q306" s="165"/>
      <c r="R306" s="166">
        <f>SUM(R307:R317)</f>
        <v>18.4853342</v>
      </c>
      <c r="S306" s="165"/>
      <c r="T306" s="167">
        <f>SUM(T307:T317)</f>
        <v>0</v>
      </c>
      <c r="AR306" s="168" t="s">
        <v>80</v>
      </c>
      <c r="AT306" s="169" t="s">
        <v>71</v>
      </c>
      <c r="AU306" s="169" t="s">
        <v>80</v>
      </c>
      <c r="AY306" s="168" t="s">
        <v>120</v>
      </c>
      <c r="BK306" s="170">
        <f>SUM(BK307:BK317)</f>
        <v>0</v>
      </c>
    </row>
    <row r="307" spans="1:65" s="2" customFormat="1" ht="24.15" customHeight="1">
      <c r="A307" s="34"/>
      <c r="B307" s="35"/>
      <c r="C307" s="173" t="s">
        <v>388</v>
      </c>
      <c r="D307" s="173" t="s">
        <v>122</v>
      </c>
      <c r="E307" s="174" t="s">
        <v>389</v>
      </c>
      <c r="F307" s="175" t="s">
        <v>390</v>
      </c>
      <c r="G307" s="176" t="s">
        <v>251</v>
      </c>
      <c r="H307" s="177">
        <v>3.66</v>
      </c>
      <c r="I307" s="178"/>
      <c r="J307" s="179">
        <f>ROUND(I307*H307,2)</f>
        <v>0</v>
      </c>
      <c r="K307" s="175" t="s">
        <v>19</v>
      </c>
      <c r="L307" s="39"/>
      <c r="M307" s="180" t="s">
        <v>19</v>
      </c>
      <c r="N307" s="181" t="s">
        <v>43</v>
      </c>
      <c r="O307" s="64"/>
      <c r="P307" s="182">
        <f>O307*H307</f>
        <v>0</v>
      </c>
      <c r="Q307" s="182">
        <v>2.4533700000000001</v>
      </c>
      <c r="R307" s="182">
        <f>Q307*H307</f>
        <v>8.9793342000000003</v>
      </c>
      <c r="S307" s="182">
        <v>0</v>
      </c>
      <c r="T307" s="183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84" t="s">
        <v>127</v>
      </c>
      <c r="AT307" s="184" t="s">
        <v>122</v>
      </c>
      <c r="AU307" s="184" t="s">
        <v>82</v>
      </c>
      <c r="AY307" s="17" t="s">
        <v>120</v>
      </c>
      <c r="BE307" s="185">
        <f>IF(N307="základní",J307,0)</f>
        <v>0</v>
      </c>
      <c r="BF307" s="185">
        <f>IF(N307="snížená",J307,0)</f>
        <v>0</v>
      </c>
      <c r="BG307" s="185">
        <f>IF(N307="zákl. přenesená",J307,0)</f>
        <v>0</v>
      </c>
      <c r="BH307" s="185">
        <f>IF(N307="sníž. přenesená",J307,0)</f>
        <v>0</v>
      </c>
      <c r="BI307" s="185">
        <f>IF(N307="nulová",J307,0)</f>
        <v>0</v>
      </c>
      <c r="BJ307" s="17" t="s">
        <v>80</v>
      </c>
      <c r="BK307" s="185">
        <f>ROUND(I307*H307,2)</f>
        <v>0</v>
      </c>
      <c r="BL307" s="17" t="s">
        <v>127</v>
      </c>
      <c r="BM307" s="184" t="s">
        <v>391</v>
      </c>
    </row>
    <row r="308" spans="1:65" s="2" customFormat="1" ht="18">
      <c r="A308" s="34"/>
      <c r="B308" s="35"/>
      <c r="C308" s="36"/>
      <c r="D308" s="186" t="s">
        <v>129</v>
      </c>
      <c r="E308" s="36"/>
      <c r="F308" s="187" t="s">
        <v>390</v>
      </c>
      <c r="G308" s="36"/>
      <c r="H308" s="36"/>
      <c r="I308" s="188"/>
      <c r="J308" s="36"/>
      <c r="K308" s="36"/>
      <c r="L308" s="39"/>
      <c r="M308" s="189"/>
      <c r="N308" s="190"/>
      <c r="O308" s="64"/>
      <c r="P308" s="64"/>
      <c r="Q308" s="64"/>
      <c r="R308" s="64"/>
      <c r="S308" s="64"/>
      <c r="T308" s="65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17" t="s">
        <v>129</v>
      </c>
      <c r="AU308" s="17" t="s">
        <v>82</v>
      </c>
    </row>
    <row r="309" spans="1:65" s="13" customFormat="1" ht="10">
      <c r="B309" s="194"/>
      <c r="C309" s="195"/>
      <c r="D309" s="186" t="s">
        <v>135</v>
      </c>
      <c r="E309" s="196" t="s">
        <v>19</v>
      </c>
      <c r="F309" s="197" t="s">
        <v>310</v>
      </c>
      <c r="G309" s="195"/>
      <c r="H309" s="196" t="s">
        <v>19</v>
      </c>
      <c r="I309" s="198"/>
      <c r="J309" s="195"/>
      <c r="K309" s="195"/>
      <c r="L309" s="199"/>
      <c r="M309" s="200"/>
      <c r="N309" s="201"/>
      <c r="O309" s="201"/>
      <c r="P309" s="201"/>
      <c r="Q309" s="201"/>
      <c r="R309" s="201"/>
      <c r="S309" s="201"/>
      <c r="T309" s="202"/>
      <c r="AT309" s="203" t="s">
        <v>135</v>
      </c>
      <c r="AU309" s="203" t="s">
        <v>82</v>
      </c>
      <c r="AV309" s="13" t="s">
        <v>80</v>
      </c>
      <c r="AW309" s="13" t="s">
        <v>33</v>
      </c>
      <c r="AX309" s="13" t="s">
        <v>72</v>
      </c>
      <c r="AY309" s="203" t="s">
        <v>120</v>
      </c>
    </row>
    <row r="310" spans="1:65" s="13" customFormat="1" ht="10">
      <c r="B310" s="194"/>
      <c r="C310" s="195"/>
      <c r="D310" s="186" t="s">
        <v>135</v>
      </c>
      <c r="E310" s="196" t="s">
        <v>19</v>
      </c>
      <c r="F310" s="197" t="s">
        <v>145</v>
      </c>
      <c r="G310" s="195"/>
      <c r="H310" s="196" t="s">
        <v>19</v>
      </c>
      <c r="I310" s="198"/>
      <c r="J310" s="195"/>
      <c r="K310" s="195"/>
      <c r="L310" s="199"/>
      <c r="M310" s="200"/>
      <c r="N310" s="201"/>
      <c r="O310" s="201"/>
      <c r="P310" s="201"/>
      <c r="Q310" s="201"/>
      <c r="R310" s="201"/>
      <c r="S310" s="201"/>
      <c r="T310" s="202"/>
      <c r="AT310" s="203" t="s">
        <v>135</v>
      </c>
      <c r="AU310" s="203" t="s">
        <v>82</v>
      </c>
      <c r="AV310" s="13" t="s">
        <v>80</v>
      </c>
      <c r="AW310" s="13" t="s">
        <v>33</v>
      </c>
      <c r="AX310" s="13" t="s">
        <v>72</v>
      </c>
      <c r="AY310" s="203" t="s">
        <v>120</v>
      </c>
    </row>
    <row r="311" spans="1:65" s="14" customFormat="1" ht="30">
      <c r="B311" s="204"/>
      <c r="C311" s="205"/>
      <c r="D311" s="186" t="s">
        <v>135</v>
      </c>
      <c r="E311" s="206" t="s">
        <v>19</v>
      </c>
      <c r="F311" s="207" t="s">
        <v>392</v>
      </c>
      <c r="G311" s="205"/>
      <c r="H311" s="208">
        <v>3.66</v>
      </c>
      <c r="I311" s="209"/>
      <c r="J311" s="205"/>
      <c r="K311" s="205"/>
      <c r="L311" s="210"/>
      <c r="M311" s="211"/>
      <c r="N311" s="212"/>
      <c r="O311" s="212"/>
      <c r="P311" s="212"/>
      <c r="Q311" s="212"/>
      <c r="R311" s="212"/>
      <c r="S311" s="212"/>
      <c r="T311" s="213"/>
      <c r="AT311" s="214" t="s">
        <v>135</v>
      </c>
      <c r="AU311" s="214" t="s">
        <v>82</v>
      </c>
      <c r="AV311" s="14" t="s">
        <v>82</v>
      </c>
      <c r="AW311" s="14" t="s">
        <v>33</v>
      </c>
      <c r="AX311" s="14" t="s">
        <v>72</v>
      </c>
      <c r="AY311" s="214" t="s">
        <v>120</v>
      </c>
    </row>
    <row r="312" spans="1:65" s="2" customFormat="1" ht="24.15" customHeight="1">
      <c r="A312" s="34"/>
      <c r="B312" s="35"/>
      <c r="C312" s="173" t="s">
        <v>393</v>
      </c>
      <c r="D312" s="173" t="s">
        <v>122</v>
      </c>
      <c r="E312" s="174" t="s">
        <v>394</v>
      </c>
      <c r="F312" s="175" t="s">
        <v>395</v>
      </c>
      <c r="G312" s="176" t="s">
        <v>251</v>
      </c>
      <c r="H312" s="177">
        <v>3.88</v>
      </c>
      <c r="I312" s="178"/>
      <c r="J312" s="179">
        <f>ROUND(I312*H312,2)</f>
        <v>0</v>
      </c>
      <c r="K312" s="175" t="s">
        <v>126</v>
      </c>
      <c r="L312" s="39"/>
      <c r="M312" s="180" t="s">
        <v>19</v>
      </c>
      <c r="N312" s="181" t="s">
        <v>43</v>
      </c>
      <c r="O312" s="64"/>
      <c r="P312" s="182">
        <f>O312*H312</f>
        <v>0</v>
      </c>
      <c r="Q312" s="182">
        <v>2.4500000000000002</v>
      </c>
      <c r="R312" s="182">
        <f>Q312*H312</f>
        <v>9.5060000000000002</v>
      </c>
      <c r="S312" s="182">
        <v>0</v>
      </c>
      <c r="T312" s="183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84" t="s">
        <v>127</v>
      </c>
      <c r="AT312" s="184" t="s">
        <v>122</v>
      </c>
      <c r="AU312" s="184" t="s">
        <v>82</v>
      </c>
      <c r="AY312" s="17" t="s">
        <v>120</v>
      </c>
      <c r="BE312" s="185">
        <f>IF(N312="základní",J312,0)</f>
        <v>0</v>
      </c>
      <c r="BF312" s="185">
        <f>IF(N312="snížená",J312,0)</f>
        <v>0</v>
      </c>
      <c r="BG312" s="185">
        <f>IF(N312="zákl. přenesená",J312,0)</f>
        <v>0</v>
      </c>
      <c r="BH312" s="185">
        <f>IF(N312="sníž. přenesená",J312,0)</f>
        <v>0</v>
      </c>
      <c r="BI312" s="185">
        <f>IF(N312="nulová",J312,0)</f>
        <v>0</v>
      </c>
      <c r="BJ312" s="17" t="s">
        <v>80</v>
      </c>
      <c r="BK312" s="185">
        <f>ROUND(I312*H312,2)</f>
        <v>0</v>
      </c>
      <c r="BL312" s="17" t="s">
        <v>127</v>
      </c>
      <c r="BM312" s="184" t="s">
        <v>396</v>
      </c>
    </row>
    <row r="313" spans="1:65" s="2" customFormat="1" ht="18">
      <c r="A313" s="34"/>
      <c r="B313" s="35"/>
      <c r="C313" s="36"/>
      <c r="D313" s="186" t="s">
        <v>129</v>
      </c>
      <c r="E313" s="36"/>
      <c r="F313" s="187" t="s">
        <v>397</v>
      </c>
      <c r="G313" s="36"/>
      <c r="H313" s="36"/>
      <c r="I313" s="188"/>
      <c r="J313" s="36"/>
      <c r="K313" s="36"/>
      <c r="L313" s="39"/>
      <c r="M313" s="189"/>
      <c r="N313" s="190"/>
      <c r="O313" s="64"/>
      <c r="P313" s="64"/>
      <c r="Q313" s="64"/>
      <c r="R313" s="64"/>
      <c r="S313" s="64"/>
      <c r="T313" s="65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T313" s="17" t="s">
        <v>129</v>
      </c>
      <c r="AU313" s="17" t="s">
        <v>82</v>
      </c>
    </row>
    <row r="314" spans="1:65" s="2" customFormat="1" ht="10">
      <c r="A314" s="34"/>
      <c r="B314" s="35"/>
      <c r="C314" s="36"/>
      <c r="D314" s="191" t="s">
        <v>131</v>
      </c>
      <c r="E314" s="36"/>
      <c r="F314" s="192" t="s">
        <v>398</v>
      </c>
      <c r="G314" s="36"/>
      <c r="H314" s="36"/>
      <c r="I314" s="188"/>
      <c r="J314" s="36"/>
      <c r="K314" s="36"/>
      <c r="L314" s="39"/>
      <c r="M314" s="189"/>
      <c r="N314" s="190"/>
      <c r="O314" s="64"/>
      <c r="P314" s="64"/>
      <c r="Q314" s="64"/>
      <c r="R314" s="64"/>
      <c r="S314" s="64"/>
      <c r="T314" s="65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T314" s="17" t="s">
        <v>131</v>
      </c>
      <c r="AU314" s="17" t="s">
        <v>82</v>
      </c>
    </row>
    <row r="315" spans="1:65" s="13" customFormat="1" ht="10">
      <c r="B315" s="194"/>
      <c r="C315" s="195"/>
      <c r="D315" s="186" t="s">
        <v>135</v>
      </c>
      <c r="E315" s="196" t="s">
        <v>19</v>
      </c>
      <c r="F315" s="197" t="s">
        <v>310</v>
      </c>
      <c r="G315" s="195"/>
      <c r="H315" s="196" t="s">
        <v>19</v>
      </c>
      <c r="I315" s="198"/>
      <c r="J315" s="195"/>
      <c r="K315" s="195"/>
      <c r="L315" s="199"/>
      <c r="M315" s="200"/>
      <c r="N315" s="201"/>
      <c r="O315" s="201"/>
      <c r="P315" s="201"/>
      <c r="Q315" s="201"/>
      <c r="R315" s="201"/>
      <c r="S315" s="201"/>
      <c r="T315" s="202"/>
      <c r="AT315" s="203" t="s">
        <v>135</v>
      </c>
      <c r="AU315" s="203" t="s">
        <v>82</v>
      </c>
      <c r="AV315" s="13" t="s">
        <v>80</v>
      </c>
      <c r="AW315" s="13" t="s">
        <v>33</v>
      </c>
      <c r="AX315" s="13" t="s">
        <v>72</v>
      </c>
      <c r="AY315" s="203" t="s">
        <v>120</v>
      </c>
    </row>
    <row r="316" spans="1:65" s="13" customFormat="1" ht="10">
      <c r="B316" s="194"/>
      <c r="C316" s="195"/>
      <c r="D316" s="186" t="s">
        <v>135</v>
      </c>
      <c r="E316" s="196" t="s">
        <v>19</v>
      </c>
      <c r="F316" s="197" t="s">
        <v>145</v>
      </c>
      <c r="G316" s="195"/>
      <c r="H316" s="196" t="s">
        <v>19</v>
      </c>
      <c r="I316" s="198"/>
      <c r="J316" s="195"/>
      <c r="K316" s="195"/>
      <c r="L316" s="199"/>
      <c r="M316" s="200"/>
      <c r="N316" s="201"/>
      <c r="O316" s="201"/>
      <c r="P316" s="201"/>
      <c r="Q316" s="201"/>
      <c r="R316" s="201"/>
      <c r="S316" s="201"/>
      <c r="T316" s="202"/>
      <c r="AT316" s="203" t="s">
        <v>135</v>
      </c>
      <c r="AU316" s="203" t="s">
        <v>82</v>
      </c>
      <c r="AV316" s="13" t="s">
        <v>80</v>
      </c>
      <c r="AW316" s="13" t="s">
        <v>33</v>
      </c>
      <c r="AX316" s="13" t="s">
        <v>72</v>
      </c>
      <c r="AY316" s="203" t="s">
        <v>120</v>
      </c>
    </row>
    <row r="317" spans="1:65" s="14" customFormat="1" ht="20">
      <c r="B317" s="204"/>
      <c r="C317" s="205"/>
      <c r="D317" s="186" t="s">
        <v>135</v>
      </c>
      <c r="E317" s="206" t="s">
        <v>19</v>
      </c>
      <c r="F317" s="207" t="s">
        <v>399</v>
      </c>
      <c r="G317" s="205"/>
      <c r="H317" s="208">
        <v>3.88</v>
      </c>
      <c r="I317" s="209"/>
      <c r="J317" s="205"/>
      <c r="K317" s="205"/>
      <c r="L317" s="210"/>
      <c r="M317" s="211"/>
      <c r="N317" s="212"/>
      <c r="O317" s="212"/>
      <c r="P317" s="212"/>
      <c r="Q317" s="212"/>
      <c r="R317" s="212"/>
      <c r="S317" s="212"/>
      <c r="T317" s="213"/>
      <c r="AT317" s="214" t="s">
        <v>135</v>
      </c>
      <c r="AU317" s="214" t="s">
        <v>82</v>
      </c>
      <c r="AV317" s="14" t="s">
        <v>82</v>
      </c>
      <c r="AW317" s="14" t="s">
        <v>33</v>
      </c>
      <c r="AX317" s="14" t="s">
        <v>72</v>
      </c>
      <c r="AY317" s="214" t="s">
        <v>120</v>
      </c>
    </row>
    <row r="318" spans="1:65" s="12" customFormat="1" ht="22.75" customHeight="1">
      <c r="B318" s="157"/>
      <c r="C318" s="158"/>
      <c r="D318" s="159" t="s">
        <v>71</v>
      </c>
      <c r="E318" s="171" t="s">
        <v>161</v>
      </c>
      <c r="F318" s="171" t="s">
        <v>400</v>
      </c>
      <c r="G318" s="158"/>
      <c r="H318" s="158"/>
      <c r="I318" s="161"/>
      <c r="J318" s="172">
        <f>BK318</f>
        <v>0</v>
      </c>
      <c r="K318" s="158"/>
      <c r="L318" s="163"/>
      <c r="M318" s="164"/>
      <c r="N318" s="165"/>
      <c r="O318" s="165"/>
      <c r="P318" s="166">
        <f>SUM(P319:P437)</f>
        <v>0</v>
      </c>
      <c r="Q318" s="165"/>
      <c r="R318" s="166">
        <f>SUM(R319:R437)</f>
        <v>17.629568000000003</v>
      </c>
      <c r="S318" s="165"/>
      <c r="T318" s="167">
        <f>SUM(T319:T437)</f>
        <v>0</v>
      </c>
      <c r="AR318" s="168" t="s">
        <v>80</v>
      </c>
      <c r="AT318" s="169" t="s">
        <v>71</v>
      </c>
      <c r="AU318" s="169" t="s">
        <v>80</v>
      </c>
      <c r="AY318" s="168" t="s">
        <v>120</v>
      </c>
      <c r="BK318" s="170">
        <f>SUM(BK319:BK437)</f>
        <v>0</v>
      </c>
    </row>
    <row r="319" spans="1:65" s="2" customFormat="1" ht="16.5" customHeight="1">
      <c r="A319" s="34"/>
      <c r="B319" s="35"/>
      <c r="C319" s="173" t="s">
        <v>401</v>
      </c>
      <c r="D319" s="173" t="s">
        <v>122</v>
      </c>
      <c r="E319" s="174" t="s">
        <v>402</v>
      </c>
      <c r="F319" s="175" t="s">
        <v>403</v>
      </c>
      <c r="G319" s="176" t="s">
        <v>140</v>
      </c>
      <c r="H319" s="177">
        <v>874.8</v>
      </c>
      <c r="I319" s="178"/>
      <c r="J319" s="179">
        <f>ROUND(I319*H319,2)</f>
        <v>0</v>
      </c>
      <c r="K319" s="175" t="s">
        <v>19</v>
      </c>
      <c r="L319" s="39"/>
      <c r="M319" s="180" t="s">
        <v>19</v>
      </c>
      <c r="N319" s="181" t="s">
        <v>43</v>
      </c>
      <c r="O319" s="64"/>
      <c r="P319" s="182">
        <f>O319*H319</f>
        <v>0</v>
      </c>
      <c r="Q319" s="182">
        <v>0</v>
      </c>
      <c r="R319" s="182">
        <f>Q319*H319</f>
        <v>0</v>
      </c>
      <c r="S319" s="182">
        <v>0</v>
      </c>
      <c r="T319" s="183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84" t="s">
        <v>127</v>
      </c>
      <c r="AT319" s="184" t="s">
        <v>122</v>
      </c>
      <c r="AU319" s="184" t="s">
        <v>82</v>
      </c>
      <c r="AY319" s="17" t="s">
        <v>120</v>
      </c>
      <c r="BE319" s="185">
        <f>IF(N319="základní",J319,0)</f>
        <v>0</v>
      </c>
      <c r="BF319" s="185">
        <f>IF(N319="snížená",J319,0)</f>
        <v>0</v>
      </c>
      <c r="BG319" s="185">
        <f>IF(N319="zákl. přenesená",J319,0)</f>
        <v>0</v>
      </c>
      <c r="BH319" s="185">
        <f>IF(N319="sníž. přenesená",J319,0)</f>
        <v>0</v>
      </c>
      <c r="BI319" s="185">
        <f>IF(N319="nulová",J319,0)</f>
        <v>0</v>
      </c>
      <c r="BJ319" s="17" t="s">
        <v>80</v>
      </c>
      <c r="BK319" s="185">
        <f>ROUND(I319*H319,2)</f>
        <v>0</v>
      </c>
      <c r="BL319" s="17" t="s">
        <v>127</v>
      </c>
      <c r="BM319" s="184" t="s">
        <v>404</v>
      </c>
    </row>
    <row r="320" spans="1:65" s="2" customFormat="1" ht="18">
      <c r="A320" s="34"/>
      <c r="B320" s="35"/>
      <c r="C320" s="36"/>
      <c r="D320" s="186" t="s">
        <v>129</v>
      </c>
      <c r="E320" s="36"/>
      <c r="F320" s="187" t="s">
        <v>405</v>
      </c>
      <c r="G320" s="36"/>
      <c r="H320" s="36"/>
      <c r="I320" s="188"/>
      <c r="J320" s="36"/>
      <c r="K320" s="36"/>
      <c r="L320" s="39"/>
      <c r="M320" s="189"/>
      <c r="N320" s="190"/>
      <c r="O320" s="64"/>
      <c r="P320" s="64"/>
      <c r="Q320" s="64"/>
      <c r="R320" s="64"/>
      <c r="S320" s="64"/>
      <c r="T320" s="65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17" t="s">
        <v>129</v>
      </c>
      <c r="AU320" s="17" t="s">
        <v>82</v>
      </c>
    </row>
    <row r="321" spans="1:65" s="13" customFormat="1" ht="10">
      <c r="B321" s="194"/>
      <c r="C321" s="195"/>
      <c r="D321" s="186" t="s">
        <v>135</v>
      </c>
      <c r="E321" s="196" t="s">
        <v>19</v>
      </c>
      <c r="F321" s="197" t="s">
        <v>332</v>
      </c>
      <c r="G321" s="195"/>
      <c r="H321" s="196" t="s">
        <v>19</v>
      </c>
      <c r="I321" s="198"/>
      <c r="J321" s="195"/>
      <c r="K321" s="195"/>
      <c r="L321" s="199"/>
      <c r="M321" s="200"/>
      <c r="N321" s="201"/>
      <c r="O321" s="201"/>
      <c r="P321" s="201"/>
      <c r="Q321" s="201"/>
      <c r="R321" s="201"/>
      <c r="S321" s="201"/>
      <c r="T321" s="202"/>
      <c r="AT321" s="203" t="s">
        <v>135</v>
      </c>
      <c r="AU321" s="203" t="s">
        <v>82</v>
      </c>
      <c r="AV321" s="13" t="s">
        <v>80</v>
      </c>
      <c r="AW321" s="13" t="s">
        <v>33</v>
      </c>
      <c r="AX321" s="13" t="s">
        <v>72</v>
      </c>
      <c r="AY321" s="203" t="s">
        <v>120</v>
      </c>
    </row>
    <row r="322" spans="1:65" s="13" customFormat="1" ht="10">
      <c r="B322" s="194"/>
      <c r="C322" s="195"/>
      <c r="D322" s="186" t="s">
        <v>135</v>
      </c>
      <c r="E322" s="196" t="s">
        <v>19</v>
      </c>
      <c r="F322" s="197" t="s">
        <v>270</v>
      </c>
      <c r="G322" s="195"/>
      <c r="H322" s="196" t="s">
        <v>19</v>
      </c>
      <c r="I322" s="198"/>
      <c r="J322" s="195"/>
      <c r="K322" s="195"/>
      <c r="L322" s="199"/>
      <c r="M322" s="200"/>
      <c r="N322" s="201"/>
      <c r="O322" s="201"/>
      <c r="P322" s="201"/>
      <c r="Q322" s="201"/>
      <c r="R322" s="201"/>
      <c r="S322" s="201"/>
      <c r="T322" s="202"/>
      <c r="AT322" s="203" t="s">
        <v>135</v>
      </c>
      <c r="AU322" s="203" t="s">
        <v>82</v>
      </c>
      <c r="AV322" s="13" t="s">
        <v>80</v>
      </c>
      <c r="AW322" s="13" t="s">
        <v>33</v>
      </c>
      <c r="AX322" s="13" t="s">
        <v>72</v>
      </c>
      <c r="AY322" s="203" t="s">
        <v>120</v>
      </c>
    </row>
    <row r="323" spans="1:65" s="13" customFormat="1" ht="10">
      <c r="B323" s="194"/>
      <c r="C323" s="195"/>
      <c r="D323" s="186" t="s">
        <v>135</v>
      </c>
      <c r="E323" s="196" t="s">
        <v>19</v>
      </c>
      <c r="F323" s="197" t="s">
        <v>406</v>
      </c>
      <c r="G323" s="195"/>
      <c r="H323" s="196" t="s">
        <v>19</v>
      </c>
      <c r="I323" s="198"/>
      <c r="J323" s="195"/>
      <c r="K323" s="195"/>
      <c r="L323" s="199"/>
      <c r="M323" s="200"/>
      <c r="N323" s="201"/>
      <c r="O323" s="201"/>
      <c r="P323" s="201"/>
      <c r="Q323" s="201"/>
      <c r="R323" s="201"/>
      <c r="S323" s="201"/>
      <c r="T323" s="202"/>
      <c r="AT323" s="203" t="s">
        <v>135</v>
      </c>
      <c r="AU323" s="203" t="s">
        <v>82</v>
      </c>
      <c r="AV323" s="13" t="s">
        <v>80</v>
      </c>
      <c r="AW323" s="13" t="s">
        <v>33</v>
      </c>
      <c r="AX323" s="13" t="s">
        <v>72</v>
      </c>
      <c r="AY323" s="203" t="s">
        <v>120</v>
      </c>
    </row>
    <row r="324" spans="1:65" s="14" customFormat="1" ht="10">
      <c r="B324" s="204"/>
      <c r="C324" s="205"/>
      <c r="D324" s="186" t="s">
        <v>135</v>
      </c>
      <c r="E324" s="206" t="s">
        <v>19</v>
      </c>
      <c r="F324" s="207" t="s">
        <v>407</v>
      </c>
      <c r="G324" s="205"/>
      <c r="H324" s="208">
        <v>874.8</v>
      </c>
      <c r="I324" s="209"/>
      <c r="J324" s="205"/>
      <c r="K324" s="205"/>
      <c r="L324" s="210"/>
      <c r="M324" s="211"/>
      <c r="N324" s="212"/>
      <c r="O324" s="212"/>
      <c r="P324" s="212"/>
      <c r="Q324" s="212"/>
      <c r="R324" s="212"/>
      <c r="S324" s="212"/>
      <c r="T324" s="213"/>
      <c r="AT324" s="214" t="s">
        <v>135</v>
      </c>
      <c r="AU324" s="214" t="s">
        <v>82</v>
      </c>
      <c r="AV324" s="14" t="s">
        <v>82</v>
      </c>
      <c r="AW324" s="14" t="s">
        <v>33</v>
      </c>
      <c r="AX324" s="14" t="s">
        <v>72</v>
      </c>
      <c r="AY324" s="214" t="s">
        <v>120</v>
      </c>
    </row>
    <row r="325" spans="1:65" s="2" customFormat="1" ht="16.5" customHeight="1">
      <c r="A325" s="34"/>
      <c r="B325" s="35"/>
      <c r="C325" s="173" t="s">
        <v>408</v>
      </c>
      <c r="D325" s="173" t="s">
        <v>122</v>
      </c>
      <c r="E325" s="174" t="s">
        <v>409</v>
      </c>
      <c r="F325" s="175" t="s">
        <v>403</v>
      </c>
      <c r="G325" s="176" t="s">
        <v>140</v>
      </c>
      <c r="H325" s="177">
        <v>1056.5</v>
      </c>
      <c r="I325" s="178"/>
      <c r="J325" s="179">
        <f>ROUND(I325*H325,2)</f>
        <v>0</v>
      </c>
      <c r="K325" s="175" t="s">
        <v>19</v>
      </c>
      <c r="L325" s="39"/>
      <c r="M325" s="180" t="s">
        <v>19</v>
      </c>
      <c r="N325" s="181" t="s">
        <v>43</v>
      </c>
      <c r="O325" s="64"/>
      <c r="P325" s="182">
        <f>O325*H325</f>
        <v>0</v>
      </c>
      <c r="Q325" s="182">
        <v>0</v>
      </c>
      <c r="R325" s="182">
        <f>Q325*H325</f>
        <v>0</v>
      </c>
      <c r="S325" s="182">
        <v>0</v>
      </c>
      <c r="T325" s="183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84" t="s">
        <v>127</v>
      </c>
      <c r="AT325" s="184" t="s">
        <v>122</v>
      </c>
      <c r="AU325" s="184" t="s">
        <v>82</v>
      </c>
      <c r="AY325" s="17" t="s">
        <v>120</v>
      </c>
      <c r="BE325" s="185">
        <f>IF(N325="základní",J325,0)</f>
        <v>0</v>
      </c>
      <c r="BF325" s="185">
        <f>IF(N325="snížená",J325,0)</f>
        <v>0</v>
      </c>
      <c r="BG325" s="185">
        <f>IF(N325="zákl. přenesená",J325,0)</f>
        <v>0</v>
      </c>
      <c r="BH325" s="185">
        <f>IF(N325="sníž. přenesená",J325,0)</f>
        <v>0</v>
      </c>
      <c r="BI325" s="185">
        <f>IF(N325="nulová",J325,0)</f>
        <v>0</v>
      </c>
      <c r="BJ325" s="17" t="s">
        <v>80</v>
      </c>
      <c r="BK325" s="185">
        <f>ROUND(I325*H325,2)</f>
        <v>0</v>
      </c>
      <c r="BL325" s="17" t="s">
        <v>127</v>
      </c>
      <c r="BM325" s="184" t="s">
        <v>410</v>
      </c>
    </row>
    <row r="326" spans="1:65" s="2" customFormat="1" ht="18">
      <c r="A326" s="34"/>
      <c r="B326" s="35"/>
      <c r="C326" s="36"/>
      <c r="D326" s="186" t="s">
        <v>129</v>
      </c>
      <c r="E326" s="36"/>
      <c r="F326" s="187" t="s">
        <v>405</v>
      </c>
      <c r="G326" s="36"/>
      <c r="H326" s="36"/>
      <c r="I326" s="188"/>
      <c r="J326" s="36"/>
      <c r="K326" s="36"/>
      <c r="L326" s="39"/>
      <c r="M326" s="189"/>
      <c r="N326" s="190"/>
      <c r="O326" s="64"/>
      <c r="P326" s="64"/>
      <c r="Q326" s="64"/>
      <c r="R326" s="64"/>
      <c r="S326" s="64"/>
      <c r="T326" s="65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17" t="s">
        <v>129</v>
      </c>
      <c r="AU326" s="17" t="s">
        <v>82</v>
      </c>
    </row>
    <row r="327" spans="1:65" s="13" customFormat="1" ht="10">
      <c r="B327" s="194"/>
      <c r="C327" s="195"/>
      <c r="D327" s="186" t="s">
        <v>135</v>
      </c>
      <c r="E327" s="196" t="s">
        <v>19</v>
      </c>
      <c r="F327" s="197" t="s">
        <v>332</v>
      </c>
      <c r="G327" s="195"/>
      <c r="H327" s="196" t="s">
        <v>19</v>
      </c>
      <c r="I327" s="198"/>
      <c r="J327" s="195"/>
      <c r="K327" s="195"/>
      <c r="L327" s="199"/>
      <c r="M327" s="200"/>
      <c r="N327" s="201"/>
      <c r="O327" s="201"/>
      <c r="P327" s="201"/>
      <c r="Q327" s="201"/>
      <c r="R327" s="201"/>
      <c r="S327" s="201"/>
      <c r="T327" s="202"/>
      <c r="AT327" s="203" t="s">
        <v>135</v>
      </c>
      <c r="AU327" s="203" t="s">
        <v>82</v>
      </c>
      <c r="AV327" s="13" t="s">
        <v>80</v>
      </c>
      <c r="AW327" s="13" t="s">
        <v>33</v>
      </c>
      <c r="AX327" s="13" t="s">
        <v>72</v>
      </c>
      <c r="AY327" s="203" t="s">
        <v>120</v>
      </c>
    </row>
    <row r="328" spans="1:65" s="13" customFormat="1" ht="10">
      <c r="B328" s="194"/>
      <c r="C328" s="195"/>
      <c r="D328" s="186" t="s">
        <v>135</v>
      </c>
      <c r="E328" s="196" t="s">
        <v>19</v>
      </c>
      <c r="F328" s="197" t="s">
        <v>270</v>
      </c>
      <c r="G328" s="195"/>
      <c r="H328" s="196" t="s">
        <v>19</v>
      </c>
      <c r="I328" s="198"/>
      <c r="J328" s="195"/>
      <c r="K328" s="195"/>
      <c r="L328" s="199"/>
      <c r="M328" s="200"/>
      <c r="N328" s="201"/>
      <c r="O328" s="201"/>
      <c r="P328" s="201"/>
      <c r="Q328" s="201"/>
      <c r="R328" s="201"/>
      <c r="S328" s="201"/>
      <c r="T328" s="202"/>
      <c r="AT328" s="203" t="s">
        <v>135</v>
      </c>
      <c r="AU328" s="203" t="s">
        <v>82</v>
      </c>
      <c r="AV328" s="13" t="s">
        <v>80</v>
      </c>
      <c r="AW328" s="13" t="s">
        <v>33</v>
      </c>
      <c r="AX328" s="13" t="s">
        <v>72</v>
      </c>
      <c r="AY328" s="203" t="s">
        <v>120</v>
      </c>
    </row>
    <row r="329" spans="1:65" s="13" customFormat="1" ht="10">
      <c r="B329" s="194"/>
      <c r="C329" s="195"/>
      <c r="D329" s="186" t="s">
        <v>135</v>
      </c>
      <c r="E329" s="196" t="s">
        <v>19</v>
      </c>
      <c r="F329" s="197" t="s">
        <v>411</v>
      </c>
      <c r="G329" s="195"/>
      <c r="H329" s="196" t="s">
        <v>19</v>
      </c>
      <c r="I329" s="198"/>
      <c r="J329" s="195"/>
      <c r="K329" s="195"/>
      <c r="L329" s="199"/>
      <c r="M329" s="200"/>
      <c r="N329" s="201"/>
      <c r="O329" s="201"/>
      <c r="P329" s="201"/>
      <c r="Q329" s="201"/>
      <c r="R329" s="201"/>
      <c r="S329" s="201"/>
      <c r="T329" s="202"/>
      <c r="AT329" s="203" t="s">
        <v>135</v>
      </c>
      <c r="AU329" s="203" t="s">
        <v>82</v>
      </c>
      <c r="AV329" s="13" t="s">
        <v>80</v>
      </c>
      <c r="AW329" s="13" t="s">
        <v>33</v>
      </c>
      <c r="AX329" s="13" t="s">
        <v>72</v>
      </c>
      <c r="AY329" s="203" t="s">
        <v>120</v>
      </c>
    </row>
    <row r="330" spans="1:65" s="14" customFormat="1" ht="10">
      <c r="B330" s="204"/>
      <c r="C330" s="205"/>
      <c r="D330" s="186" t="s">
        <v>135</v>
      </c>
      <c r="E330" s="206" t="s">
        <v>19</v>
      </c>
      <c r="F330" s="207" t="s">
        <v>412</v>
      </c>
      <c r="G330" s="205"/>
      <c r="H330" s="208">
        <v>1024.5</v>
      </c>
      <c r="I330" s="209"/>
      <c r="J330" s="205"/>
      <c r="K330" s="205"/>
      <c r="L330" s="210"/>
      <c r="M330" s="211"/>
      <c r="N330" s="212"/>
      <c r="O330" s="212"/>
      <c r="P330" s="212"/>
      <c r="Q330" s="212"/>
      <c r="R330" s="212"/>
      <c r="S330" s="212"/>
      <c r="T330" s="213"/>
      <c r="AT330" s="214" t="s">
        <v>135</v>
      </c>
      <c r="AU330" s="214" t="s">
        <v>82</v>
      </c>
      <c r="AV330" s="14" t="s">
        <v>82</v>
      </c>
      <c r="AW330" s="14" t="s">
        <v>33</v>
      </c>
      <c r="AX330" s="14" t="s">
        <v>72</v>
      </c>
      <c r="AY330" s="214" t="s">
        <v>120</v>
      </c>
    </row>
    <row r="331" spans="1:65" s="14" customFormat="1" ht="10">
      <c r="B331" s="204"/>
      <c r="C331" s="205"/>
      <c r="D331" s="186" t="s">
        <v>135</v>
      </c>
      <c r="E331" s="206" t="s">
        <v>19</v>
      </c>
      <c r="F331" s="207" t="s">
        <v>413</v>
      </c>
      <c r="G331" s="205"/>
      <c r="H331" s="208">
        <v>32</v>
      </c>
      <c r="I331" s="209"/>
      <c r="J331" s="205"/>
      <c r="K331" s="205"/>
      <c r="L331" s="210"/>
      <c r="M331" s="211"/>
      <c r="N331" s="212"/>
      <c r="O331" s="212"/>
      <c r="P331" s="212"/>
      <c r="Q331" s="212"/>
      <c r="R331" s="212"/>
      <c r="S331" s="212"/>
      <c r="T331" s="213"/>
      <c r="AT331" s="214" t="s">
        <v>135</v>
      </c>
      <c r="AU331" s="214" t="s">
        <v>82</v>
      </c>
      <c r="AV331" s="14" t="s">
        <v>82</v>
      </c>
      <c r="AW331" s="14" t="s">
        <v>33</v>
      </c>
      <c r="AX331" s="14" t="s">
        <v>72</v>
      </c>
      <c r="AY331" s="214" t="s">
        <v>120</v>
      </c>
    </row>
    <row r="332" spans="1:65" s="2" customFormat="1" ht="16.5" customHeight="1">
      <c r="A332" s="34"/>
      <c r="B332" s="35"/>
      <c r="C332" s="173" t="s">
        <v>414</v>
      </c>
      <c r="D332" s="173" t="s">
        <v>122</v>
      </c>
      <c r="E332" s="174" t="s">
        <v>415</v>
      </c>
      <c r="F332" s="175" t="s">
        <v>416</v>
      </c>
      <c r="G332" s="176" t="s">
        <v>140</v>
      </c>
      <c r="H332" s="177">
        <v>185.8</v>
      </c>
      <c r="I332" s="178"/>
      <c r="J332" s="179">
        <f>ROUND(I332*H332,2)</f>
        <v>0</v>
      </c>
      <c r="K332" s="175" t="s">
        <v>126</v>
      </c>
      <c r="L332" s="39"/>
      <c r="M332" s="180" t="s">
        <v>19</v>
      </c>
      <c r="N332" s="181" t="s">
        <v>43</v>
      </c>
      <c r="O332" s="64"/>
      <c r="P332" s="182">
        <f>O332*H332</f>
        <v>0</v>
      </c>
      <c r="Q332" s="182">
        <v>0</v>
      </c>
      <c r="R332" s="182">
        <f>Q332*H332</f>
        <v>0</v>
      </c>
      <c r="S332" s="182">
        <v>0</v>
      </c>
      <c r="T332" s="183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84" t="s">
        <v>127</v>
      </c>
      <c r="AT332" s="184" t="s">
        <v>122</v>
      </c>
      <c r="AU332" s="184" t="s">
        <v>82</v>
      </c>
      <c r="AY332" s="17" t="s">
        <v>120</v>
      </c>
      <c r="BE332" s="185">
        <f>IF(N332="základní",J332,0)</f>
        <v>0</v>
      </c>
      <c r="BF332" s="185">
        <f>IF(N332="snížená",J332,0)</f>
        <v>0</v>
      </c>
      <c r="BG332" s="185">
        <f>IF(N332="zákl. přenesená",J332,0)</f>
        <v>0</v>
      </c>
      <c r="BH332" s="185">
        <f>IF(N332="sníž. přenesená",J332,0)</f>
        <v>0</v>
      </c>
      <c r="BI332" s="185">
        <f>IF(N332="nulová",J332,0)</f>
        <v>0</v>
      </c>
      <c r="BJ332" s="17" t="s">
        <v>80</v>
      </c>
      <c r="BK332" s="185">
        <f>ROUND(I332*H332,2)</f>
        <v>0</v>
      </c>
      <c r="BL332" s="17" t="s">
        <v>127</v>
      </c>
      <c r="BM332" s="184" t="s">
        <v>417</v>
      </c>
    </row>
    <row r="333" spans="1:65" s="2" customFormat="1" ht="18">
      <c r="A333" s="34"/>
      <c r="B333" s="35"/>
      <c r="C333" s="36"/>
      <c r="D333" s="186" t="s">
        <v>129</v>
      </c>
      <c r="E333" s="36"/>
      <c r="F333" s="187" t="s">
        <v>418</v>
      </c>
      <c r="G333" s="36"/>
      <c r="H333" s="36"/>
      <c r="I333" s="188"/>
      <c r="J333" s="36"/>
      <c r="K333" s="36"/>
      <c r="L333" s="39"/>
      <c r="M333" s="189"/>
      <c r="N333" s="190"/>
      <c r="O333" s="64"/>
      <c r="P333" s="64"/>
      <c r="Q333" s="64"/>
      <c r="R333" s="64"/>
      <c r="S333" s="64"/>
      <c r="T333" s="65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T333" s="17" t="s">
        <v>129</v>
      </c>
      <c r="AU333" s="17" t="s">
        <v>82</v>
      </c>
    </row>
    <row r="334" spans="1:65" s="2" customFormat="1" ht="10">
      <c r="A334" s="34"/>
      <c r="B334" s="35"/>
      <c r="C334" s="36"/>
      <c r="D334" s="191" t="s">
        <v>131</v>
      </c>
      <c r="E334" s="36"/>
      <c r="F334" s="192" t="s">
        <v>419</v>
      </c>
      <c r="G334" s="36"/>
      <c r="H334" s="36"/>
      <c r="I334" s="188"/>
      <c r="J334" s="36"/>
      <c r="K334" s="36"/>
      <c r="L334" s="39"/>
      <c r="M334" s="189"/>
      <c r="N334" s="190"/>
      <c r="O334" s="64"/>
      <c r="P334" s="64"/>
      <c r="Q334" s="64"/>
      <c r="R334" s="64"/>
      <c r="S334" s="64"/>
      <c r="T334" s="65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T334" s="17" t="s">
        <v>131</v>
      </c>
      <c r="AU334" s="17" t="s">
        <v>82</v>
      </c>
    </row>
    <row r="335" spans="1:65" s="13" customFormat="1" ht="10">
      <c r="B335" s="194"/>
      <c r="C335" s="195"/>
      <c r="D335" s="186" t="s">
        <v>135</v>
      </c>
      <c r="E335" s="196" t="s">
        <v>19</v>
      </c>
      <c r="F335" s="197" t="s">
        <v>332</v>
      </c>
      <c r="G335" s="195"/>
      <c r="H335" s="196" t="s">
        <v>19</v>
      </c>
      <c r="I335" s="198"/>
      <c r="J335" s="195"/>
      <c r="K335" s="195"/>
      <c r="L335" s="199"/>
      <c r="M335" s="200"/>
      <c r="N335" s="201"/>
      <c r="O335" s="201"/>
      <c r="P335" s="201"/>
      <c r="Q335" s="201"/>
      <c r="R335" s="201"/>
      <c r="S335" s="201"/>
      <c r="T335" s="202"/>
      <c r="AT335" s="203" t="s">
        <v>135</v>
      </c>
      <c r="AU335" s="203" t="s">
        <v>82</v>
      </c>
      <c r="AV335" s="13" t="s">
        <v>80</v>
      </c>
      <c r="AW335" s="13" t="s">
        <v>33</v>
      </c>
      <c r="AX335" s="13" t="s">
        <v>72</v>
      </c>
      <c r="AY335" s="203" t="s">
        <v>120</v>
      </c>
    </row>
    <row r="336" spans="1:65" s="13" customFormat="1" ht="10">
      <c r="B336" s="194"/>
      <c r="C336" s="195"/>
      <c r="D336" s="186" t="s">
        <v>135</v>
      </c>
      <c r="E336" s="196" t="s">
        <v>19</v>
      </c>
      <c r="F336" s="197" t="s">
        <v>270</v>
      </c>
      <c r="G336" s="195"/>
      <c r="H336" s="196" t="s">
        <v>19</v>
      </c>
      <c r="I336" s="198"/>
      <c r="J336" s="195"/>
      <c r="K336" s="195"/>
      <c r="L336" s="199"/>
      <c r="M336" s="200"/>
      <c r="N336" s="201"/>
      <c r="O336" s="201"/>
      <c r="P336" s="201"/>
      <c r="Q336" s="201"/>
      <c r="R336" s="201"/>
      <c r="S336" s="201"/>
      <c r="T336" s="202"/>
      <c r="AT336" s="203" t="s">
        <v>135</v>
      </c>
      <c r="AU336" s="203" t="s">
        <v>82</v>
      </c>
      <c r="AV336" s="13" t="s">
        <v>80</v>
      </c>
      <c r="AW336" s="13" t="s">
        <v>33</v>
      </c>
      <c r="AX336" s="13" t="s">
        <v>72</v>
      </c>
      <c r="AY336" s="203" t="s">
        <v>120</v>
      </c>
    </row>
    <row r="337" spans="1:65" s="13" customFormat="1" ht="10">
      <c r="B337" s="194"/>
      <c r="C337" s="195"/>
      <c r="D337" s="186" t="s">
        <v>135</v>
      </c>
      <c r="E337" s="196" t="s">
        <v>19</v>
      </c>
      <c r="F337" s="197" t="s">
        <v>420</v>
      </c>
      <c r="G337" s="195"/>
      <c r="H337" s="196" t="s">
        <v>19</v>
      </c>
      <c r="I337" s="198"/>
      <c r="J337" s="195"/>
      <c r="K337" s="195"/>
      <c r="L337" s="199"/>
      <c r="M337" s="200"/>
      <c r="N337" s="201"/>
      <c r="O337" s="201"/>
      <c r="P337" s="201"/>
      <c r="Q337" s="201"/>
      <c r="R337" s="201"/>
      <c r="S337" s="201"/>
      <c r="T337" s="202"/>
      <c r="AT337" s="203" t="s">
        <v>135</v>
      </c>
      <c r="AU337" s="203" t="s">
        <v>82</v>
      </c>
      <c r="AV337" s="13" t="s">
        <v>80</v>
      </c>
      <c r="AW337" s="13" t="s">
        <v>33</v>
      </c>
      <c r="AX337" s="13" t="s">
        <v>72</v>
      </c>
      <c r="AY337" s="203" t="s">
        <v>120</v>
      </c>
    </row>
    <row r="338" spans="1:65" s="14" customFormat="1" ht="10">
      <c r="B338" s="204"/>
      <c r="C338" s="205"/>
      <c r="D338" s="186" t="s">
        <v>135</v>
      </c>
      <c r="E338" s="206" t="s">
        <v>19</v>
      </c>
      <c r="F338" s="207" t="s">
        <v>421</v>
      </c>
      <c r="G338" s="205"/>
      <c r="H338" s="208">
        <v>95.4</v>
      </c>
      <c r="I338" s="209"/>
      <c r="J338" s="205"/>
      <c r="K338" s="205"/>
      <c r="L338" s="210"/>
      <c r="M338" s="211"/>
      <c r="N338" s="212"/>
      <c r="O338" s="212"/>
      <c r="P338" s="212"/>
      <c r="Q338" s="212"/>
      <c r="R338" s="212"/>
      <c r="S338" s="212"/>
      <c r="T338" s="213"/>
      <c r="AT338" s="214" t="s">
        <v>135</v>
      </c>
      <c r="AU338" s="214" t="s">
        <v>82</v>
      </c>
      <c r="AV338" s="14" t="s">
        <v>82</v>
      </c>
      <c r="AW338" s="14" t="s">
        <v>33</v>
      </c>
      <c r="AX338" s="14" t="s">
        <v>72</v>
      </c>
      <c r="AY338" s="214" t="s">
        <v>120</v>
      </c>
    </row>
    <row r="339" spans="1:65" s="14" customFormat="1" ht="10">
      <c r="B339" s="204"/>
      <c r="C339" s="205"/>
      <c r="D339" s="186" t="s">
        <v>135</v>
      </c>
      <c r="E339" s="206" t="s">
        <v>19</v>
      </c>
      <c r="F339" s="207" t="s">
        <v>422</v>
      </c>
      <c r="G339" s="205"/>
      <c r="H339" s="208">
        <v>90.4</v>
      </c>
      <c r="I339" s="209"/>
      <c r="J339" s="205"/>
      <c r="K339" s="205"/>
      <c r="L339" s="210"/>
      <c r="M339" s="211"/>
      <c r="N339" s="212"/>
      <c r="O339" s="212"/>
      <c r="P339" s="212"/>
      <c r="Q339" s="212"/>
      <c r="R339" s="212"/>
      <c r="S339" s="212"/>
      <c r="T339" s="213"/>
      <c r="AT339" s="214" t="s">
        <v>135</v>
      </c>
      <c r="AU339" s="214" t="s">
        <v>82</v>
      </c>
      <c r="AV339" s="14" t="s">
        <v>82</v>
      </c>
      <c r="AW339" s="14" t="s">
        <v>33</v>
      </c>
      <c r="AX339" s="14" t="s">
        <v>72</v>
      </c>
      <c r="AY339" s="214" t="s">
        <v>120</v>
      </c>
    </row>
    <row r="340" spans="1:65" s="2" customFormat="1" ht="16.5" customHeight="1">
      <c r="A340" s="34"/>
      <c r="B340" s="35"/>
      <c r="C340" s="173" t="s">
        <v>423</v>
      </c>
      <c r="D340" s="173" t="s">
        <v>122</v>
      </c>
      <c r="E340" s="174" t="s">
        <v>424</v>
      </c>
      <c r="F340" s="175" t="s">
        <v>425</v>
      </c>
      <c r="G340" s="176" t="s">
        <v>140</v>
      </c>
      <c r="H340" s="177">
        <v>175.6</v>
      </c>
      <c r="I340" s="178"/>
      <c r="J340" s="179">
        <f>ROUND(I340*H340,2)</f>
        <v>0</v>
      </c>
      <c r="K340" s="175" t="s">
        <v>126</v>
      </c>
      <c r="L340" s="39"/>
      <c r="M340" s="180" t="s">
        <v>19</v>
      </c>
      <c r="N340" s="181" t="s">
        <v>43</v>
      </c>
      <c r="O340" s="64"/>
      <c r="P340" s="182">
        <f>O340*H340</f>
        <v>0</v>
      </c>
      <c r="Q340" s="182">
        <v>0</v>
      </c>
      <c r="R340" s="182">
        <f>Q340*H340</f>
        <v>0</v>
      </c>
      <c r="S340" s="182">
        <v>0</v>
      </c>
      <c r="T340" s="183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184" t="s">
        <v>127</v>
      </c>
      <c r="AT340" s="184" t="s">
        <v>122</v>
      </c>
      <c r="AU340" s="184" t="s">
        <v>82</v>
      </c>
      <c r="AY340" s="17" t="s">
        <v>120</v>
      </c>
      <c r="BE340" s="185">
        <f>IF(N340="základní",J340,0)</f>
        <v>0</v>
      </c>
      <c r="BF340" s="185">
        <f>IF(N340="snížená",J340,0)</f>
        <v>0</v>
      </c>
      <c r="BG340" s="185">
        <f>IF(N340="zákl. přenesená",J340,0)</f>
        <v>0</v>
      </c>
      <c r="BH340" s="185">
        <f>IF(N340="sníž. přenesená",J340,0)</f>
        <v>0</v>
      </c>
      <c r="BI340" s="185">
        <f>IF(N340="nulová",J340,0)</f>
        <v>0</v>
      </c>
      <c r="BJ340" s="17" t="s">
        <v>80</v>
      </c>
      <c r="BK340" s="185">
        <f>ROUND(I340*H340,2)</f>
        <v>0</v>
      </c>
      <c r="BL340" s="17" t="s">
        <v>127</v>
      </c>
      <c r="BM340" s="184" t="s">
        <v>426</v>
      </c>
    </row>
    <row r="341" spans="1:65" s="2" customFormat="1" ht="18">
      <c r="A341" s="34"/>
      <c r="B341" s="35"/>
      <c r="C341" s="36"/>
      <c r="D341" s="186" t="s">
        <v>129</v>
      </c>
      <c r="E341" s="36"/>
      <c r="F341" s="187" t="s">
        <v>427</v>
      </c>
      <c r="G341" s="36"/>
      <c r="H341" s="36"/>
      <c r="I341" s="188"/>
      <c r="J341" s="36"/>
      <c r="K341" s="36"/>
      <c r="L341" s="39"/>
      <c r="M341" s="189"/>
      <c r="N341" s="190"/>
      <c r="O341" s="64"/>
      <c r="P341" s="64"/>
      <c r="Q341" s="64"/>
      <c r="R341" s="64"/>
      <c r="S341" s="64"/>
      <c r="T341" s="65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T341" s="17" t="s">
        <v>129</v>
      </c>
      <c r="AU341" s="17" t="s">
        <v>82</v>
      </c>
    </row>
    <row r="342" spans="1:65" s="2" customFormat="1" ht="10">
      <c r="A342" s="34"/>
      <c r="B342" s="35"/>
      <c r="C342" s="36"/>
      <c r="D342" s="191" t="s">
        <v>131</v>
      </c>
      <c r="E342" s="36"/>
      <c r="F342" s="192" t="s">
        <v>428</v>
      </c>
      <c r="G342" s="36"/>
      <c r="H342" s="36"/>
      <c r="I342" s="188"/>
      <c r="J342" s="36"/>
      <c r="K342" s="36"/>
      <c r="L342" s="39"/>
      <c r="M342" s="189"/>
      <c r="N342" s="190"/>
      <c r="O342" s="64"/>
      <c r="P342" s="64"/>
      <c r="Q342" s="64"/>
      <c r="R342" s="64"/>
      <c r="S342" s="64"/>
      <c r="T342" s="65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T342" s="17" t="s">
        <v>131</v>
      </c>
      <c r="AU342" s="17" t="s">
        <v>82</v>
      </c>
    </row>
    <row r="343" spans="1:65" s="13" customFormat="1" ht="10">
      <c r="B343" s="194"/>
      <c r="C343" s="195"/>
      <c r="D343" s="186" t="s">
        <v>135</v>
      </c>
      <c r="E343" s="196" t="s">
        <v>19</v>
      </c>
      <c r="F343" s="197" t="s">
        <v>332</v>
      </c>
      <c r="G343" s="195"/>
      <c r="H343" s="196" t="s">
        <v>19</v>
      </c>
      <c r="I343" s="198"/>
      <c r="J343" s="195"/>
      <c r="K343" s="195"/>
      <c r="L343" s="199"/>
      <c r="M343" s="200"/>
      <c r="N343" s="201"/>
      <c r="O343" s="201"/>
      <c r="P343" s="201"/>
      <c r="Q343" s="201"/>
      <c r="R343" s="201"/>
      <c r="S343" s="201"/>
      <c r="T343" s="202"/>
      <c r="AT343" s="203" t="s">
        <v>135</v>
      </c>
      <c r="AU343" s="203" t="s">
        <v>82</v>
      </c>
      <c r="AV343" s="13" t="s">
        <v>80</v>
      </c>
      <c r="AW343" s="13" t="s">
        <v>33</v>
      </c>
      <c r="AX343" s="13" t="s">
        <v>72</v>
      </c>
      <c r="AY343" s="203" t="s">
        <v>120</v>
      </c>
    </row>
    <row r="344" spans="1:65" s="13" customFormat="1" ht="10">
      <c r="B344" s="194"/>
      <c r="C344" s="195"/>
      <c r="D344" s="186" t="s">
        <v>135</v>
      </c>
      <c r="E344" s="196" t="s">
        <v>19</v>
      </c>
      <c r="F344" s="197" t="s">
        <v>270</v>
      </c>
      <c r="G344" s="195"/>
      <c r="H344" s="196" t="s">
        <v>19</v>
      </c>
      <c r="I344" s="198"/>
      <c r="J344" s="195"/>
      <c r="K344" s="195"/>
      <c r="L344" s="199"/>
      <c r="M344" s="200"/>
      <c r="N344" s="201"/>
      <c r="O344" s="201"/>
      <c r="P344" s="201"/>
      <c r="Q344" s="201"/>
      <c r="R344" s="201"/>
      <c r="S344" s="201"/>
      <c r="T344" s="202"/>
      <c r="AT344" s="203" t="s">
        <v>135</v>
      </c>
      <c r="AU344" s="203" t="s">
        <v>82</v>
      </c>
      <c r="AV344" s="13" t="s">
        <v>80</v>
      </c>
      <c r="AW344" s="13" t="s">
        <v>33</v>
      </c>
      <c r="AX344" s="13" t="s">
        <v>72</v>
      </c>
      <c r="AY344" s="203" t="s">
        <v>120</v>
      </c>
    </row>
    <row r="345" spans="1:65" s="13" customFormat="1" ht="10">
      <c r="B345" s="194"/>
      <c r="C345" s="195"/>
      <c r="D345" s="186" t="s">
        <v>135</v>
      </c>
      <c r="E345" s="196" t="s">
        <v>19</v>
      </c>
      <c r="F345" s="197" t="s">
        <v>429</v>
      </c>
      <c r="G345" s="195"/>
      <c r="H345" s="196" t="s">
        <v>19</v>
      </c>
      <c r="I345" s="198"/>
      <c r="J345" s="195"/>
      <c r="K345" s="195"/>
      <c r="L345" s="199"/>
      <c r="M345" s="200"/>
      <c r="N345" s="201"/>
      <c r="O345" s="201"/>
      <c r="P345" s="201"/>
      <c r="Q345" s="201"/>
      <c r="R345" s="201"/>
      <c r="S345" s="201"/>
      <c r="T345" s="202"/>
      <c r="AT345" s="203" t="s">
        <v>135</v>
      </c>
      <c r="AU345" s="203" t="s">
        <v>82</v>
      </c>
      <c r="AV345" s="13" t="s">
        <v>80</v>
      </c>
      <c r="AW345" s="13" t="s">
        <v>33</v>
      </c>
      <c r="AX345" s="13" t="s">
        <v>72</v>
      </c>
      <c r="AY345" s="203" t="s">
        <v>120</v>
      </c>
    </row>
    <row r="346" spans="1:65" s="14" customFormat="1" ht="10">
      <c r="B346" s="204"/>
      <c r="C346" s="205"/>
      <c r="D346" s="186" t="s">
        <v>135</v>
      </c>
      <c r="E346" s="206" t="s">
        <v>19</v>
      </c>
      <c r="F346" s="207" t="s">
        <v>421</v>
      </c>
      <c r="G346" s="205"/>
      <c r="H346" s="208">
        <v>95.4</v>
      </c>
      <c r="I346" s="209"/>
      <c r="J346" s="205"/>
      <c r="K346" s="205"/>
      <c r="L346" s="210"/>
      <c r="M346" s="211"/>
      <c r="N346" s="212"/>
      <c r="O346" s="212"/>
      <c r="P346" s="212"/>
      <c r="Q346" s="212"/>
      <c r="R346" s="212"/>
      <c r="S346" s="212"/>
      <c r="T346" s="213"/>
      <c r="AT346" s="214" t="s">
        <v>135</v>
      </c>
      <c r="AU346" s="214" t="s">
        <v>82</v>
      </c>
      <c r="AV346" s="14" t="s">
        <v>82</v>
      </c>
      <c r="AW346" s="14" t="s">
        <v>33</v>
      </c>
      <c r="AX346" s="14" t="s">
        <v>72</v>
      </c>
      <c r="AY346" s="214" t="s">
        <v>120</v>
      </c>
    </row>
    <row r="347" spans="1:65" s="14" customFormat="1" ht="10">
      <c r="B347" s="204"/>
      <c r="C347" s="205"/>
      <c r="D347" s="186" t="s">
        <v>135</v>
      </c>
      <c r="E347" s="206" t="s">
        <v>19</v>
      </c>
      <c r="F347" s="207" t="s">
        <v>430</v>
      </c>
      <c r="G347" s="205"/>
      <c r="H347" s="208">
        <v>80.2</v>
      </c>
      <c r="I347" s="209"/>
      <c r="J347" s="205"/>
      <c r="K347" s="205"/>
      <c r="L347" s="210"/>
      <c r="M347" s="211"/>
      <c r="N347" s="212"/>
      <c r="O347" s="212"/>
      <c r="P347" s="212"/>
      <c r="Q347" s="212"/>
      <c r="R347" s="212"/>
      <c r="S347" s="212"/>
      <c r="T347" s="213"/>
      <c r="AT347" s="214" t="s">
        <v>135</v>
      </c>
      <c r="AU347" s="214" t="s">
        <v>82</v>
      </c>
      <c r="AV347" s="14" t="s">
        <v>82</v>
      </c>
      <c r="AW347" s="14" t="s">
        <v>33</v>
      </c>
      <c r="AX347" s="14" t="s">
        <v>72</v>
      </c>
      <c r="AY347" s="214" t="s">
        <v>120</v>
      </c>
    </row>
    <row r="348" spans="1:65" s="2" customFormat="1" ht="16.5" customHeight="1">
      <c r="A348" s="34"/>
      <c r="B348" s="35"/>
      <c r="C348" s="173" t="s">
        <v>431</v>
      </c>
      <c r="D348" s="173" t="s">
        <v>122</v>
      </c>
      <c r="E348" s="174" t="s">
        <v>432</v>
      </c>
      <c r="F348" s="175" t="s">
        <v>433</v>
      </c>
      <c r="G348" s="176" t="s">
        <v>140</v>
      </c>
      <c r="H348" s="177">
        <v>1000.7</v>
      </c>
      <c r="I348" s="178"/>
      <c r="J348" s="179">
        <f>ROUND(I348*H348,2)</f>
        <v>0</v>
      </c>
      <c r="K348" s="175" t="s">
        <v>126</v>
      </c>
      <c r="L348" s="39"/>
      <c r="M348" s="180" t="s">
        <v>19</v>
      </c>
      <c r="N348" s="181" t="s">
        <v>43</v>
      </c>
      <c r="O348" s="64"/>
      <c r="P348" s="182">
        <f>O348*H348</f>
        <v>0</v>
      </c>
      <c r="Q348" s="182">
        <v>0</v>
      </c>
      <c r="R348" s="182">
        <f>Q348*H348</f>
        <v>0</v>
      </c>
      <c r="S348" s="182">
        <v>0</v>
      </c>
      <c r="T348" s="183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184" t="s">
        <v>127</v>
      </c>
      <c r="AT348" s="184" t="s">
        <v>122</v>
      </c>
      <c r="AU348" s="184" t="s">
        <v>82</v>
      </c>
      <c r="AY348" s="17" t="s">
        <v>120</v>
      </c>
      <c r="BE348" s="185">
        <f>IF(N348="základní",J348,0)</f>
        <v>0</v>
      </c>
      <c r="BF348" s="185">
        <f>IF(N348="snížená",J348,0)</f>
        <v>0</v>
      </c>
      <c r="BG348" s="185">
        <f>IF(N348="zákl. přenesená",J348,0)</f>
        <v>0</v>
      </c>
      <c r="BH348" s="185">
        <f>IF(N348="sníž. přenesená",J348,0)</f>
        <v>0</v>
      </c>
      <c r="BI348" s="185">
        <f>IF(N348="nulová",J348,0)</f>
        <v>0</v>
      </c>
      <c r="BJ348" s="17" t="s">
        <v>80</v>
      </c>
      <c r="BK348" s="185">
        <f>ROUND(I348*H348,2)</f>
        <v>0</v>
      </c>
      <c r="BL348" s="17" t="s">
        <v>127</v>
      </c>
      <c r="BM348" s="184" t="s">
        <v>434</v>
      </c>
    </row>
    <row r="349" spans="1:65" s="2" customFormat="1" ht="18">
      <c r="A349" s="34"/>
      <c r="B349" s="35"/>
      <c r="C349" s="36"/>
      <c r="D349" s="186" t="s">
        <v>129</v>
      </c>
      <c r="E349" s="36"/>
      <c r="F349" s="187" t="s">
        <v>435</v>
      </c>
      <c r="G349" s="36"/>
      <c r="H349" s="36"/>
      <c r="I349" s="188"/>
      <c r="J349" s="36"/>
      <c r="K349" s="36"/>
      <c r="L349" s="39"/>
      <c r="M349" s="189"/>
      <c r="N349" s="190"/>
      <c r="O349" s="64"/>
      <c r="P349" s="64"/>
      <c r="Q349" s="64"/>
      <c r="R349" s="64"/>
      <c r="S349" s="64"/>
      <c r="T349" s="65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T349" s="17" t="s">
        <v>129</v>
      </c>
      <c r="AU349" s="17" t="s">
        <v>82</v>
      </c>
    </row>
    <row r="350" spans="1:65" s="2" customFormat="1" ht="10">
      <c r="A350" s="34"/>
      <c r="B350" s="35"/>
      <c r="C350" s="36"/>
      <c r="D350" s="191" t="s">
        <v>131</v>
      </c>
      <c r="E350" s="36"/>
      <c r="F350" s="192" t="s">
        <v>436</v>
      </c>
      <c r="G350" s="36"/>
      <c r="H350" s="36"/>
      <c r="I350" s="188"/>
      <c r="J350" s="36"/>
      <c r="K350" s="36"/>
      <c r="L350" s="39"/>
      <c r="M350" s="189"/>
      <c r="N350" s="190"/>
      <c r="O350" s="64"/>
      <c r="P350" s="64"/>
      <c r="Q350" s="64"/>
      <c r="R350" s="64"/>
      <c r="S350" s="64"/>
      <c r="T350" s="65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T350" s="17" t="s">
        <v>131</v>
      </c>
      <c r="AU350" s="17" t="s">
        <v>82</v>
      </c>
    </row>
    <row r="351" spans="1:65" s="13" customFormat="1" ht="10">
      <c r="B351" s="194"/>
      <c r="C351" s="195"/>
      <c r="D351" s="186" t="s">
        <v>135</v>
      </c>
      <c r="E351" s="196" t="s">
        <v>19</v>
      </c>
      <c r="F351" s="197" t="s">
        <v>332</v>
      </c>
      <c r="G351" s="195"/>
      <c r="H351" s="196" t="s">
        <v>19</v>
      </c>
      <c r="I351" s="198"/>
      <c r="J351" s="195"/>
      <c r="K351" s="195"/>
      <c r="L351" s="199"/>
      <c r="M351" s="200"/>
      <c r="N351" s="201"/>
      <c r="O351" s="201"/>
      <c r="P351" s="201"/>
      <c r="Q351" s="201"/>
      <c r="R351" s="201"/>
      <c r="S351" s="201"/>
      <c r="T351" s="202"/>
      <c r="AT351" s="203" t="s">
        <v>135</v>
      </c>
      <c r="AU351" s="203" t="s">
        <v>82</v>
      </c>
      <c r="AV351" s="13" t="s">
        <v>80</v>
      </c>
      <c r="AW351" s="13" t="s">
        <v>33</v>
      </c>
      <c r="AX351" s="13" t="s">
        <v>72</v>
      </c>
      <c r="AY351" s="203" t="s">
        <v>120</v>
      </c>
    </row>
    <row r="352" spans="1:65" s="13" customFormat="1" ht="10">
      <c r="B352" s="194"/>
      <c r="C352" s="195"/>
      <c r="D352" s="186" t="s">
        <v>135</v>
      </c>
      <c r="E352" s="196" t="s">
        <v>19</v>
      </c>
      <c r="F352" s="197" t="s">
        <v>270</v>
      </c>
      <c r="G352" s="195"/>
      <c r="H352" s="196" t="s">
        <v>19</v>
      </c>
      <c r="I352" s="198"/>
      <c r="J352" s="195"/>
      <c r="K352" s="195"/>
      <c r="L352" s="199"/>
      <c r="M352" s="200"/>
      <c r="N352" s="201"/>
      <c r="O352" s="201"/>
      <c r="P352" s="201"/>
      <c r="Q352" s="201"/>
      <c r="R352" s="201"/>
      <c r="S352" s="201"/>
      <c r="T352" s="202"/>
      <c r="AT352" s="203" t="s">
        <v>135</v>
      </c>
      <c r="AU352" s="203" t="s">
        <v>82</v>
      </c>
      <c r="AV352" s="13" t="s">
        <v>80</v>
      </c>
      <c r="AW352" s="13" t="s">
        <v>33</v>
      </c>
      <c r="AX352" s="13" t="s">
        <v>72</v>
      </c>
      <c r="AY352" s="203" t="s">
        <v>120</v>
      </c>
    </row>
    <row r="353" spans="1:65" s="13" customFormat="1" ht="10">
      <c r="B353" s="194"/>
      <c r="C353" s="195"/>
      <c r="D353" s="186" t="s">
        <v>135</v>
      </c>
      <c r="E353" s="196" t="s">
        <v>19</v>
      </c>
      <c r="F353" s="197" t="s">
        <v>437</v>
      </c>
      <c r="G353" s="195"/>
      <c r="H353" s="196" t="s">
        <v>19</v>
      </c>
      <c r="I353" s="198"/>
      <c r="J353" s="195"/>
      <c r="K353" s="195"/>
      <c r="L353" s="199"/>
      <c r="M353" s="200"/>
      <c r="N353" s="201"/>
      <c r="O353" s="201"/>
      <c r="P353" s="201"/>
      <c r="Q353" s="201"/>
      <c r="R353" s="201"/>
      <c r="S353" s="201"/>
      <c r="T353" s="202"/>
      <c r="AT353" s="203" t="s">
        <v>135</v>
      </c>
      <c r="AU353" s="203" t="s">
        <v>82</v>
      </c>
      <c r="AV353" s="13" t="s">
        <v>80</v>
      </c>
      <c r="AW353" s="13" t="s">
        <v>33</v>
      </c>
      <c r="AX353" s="13" t="s">
        <v>72</v>
      </c>
      <c r="AY353" s="203" t="s">
        <v>120</v>
      </c>
    </row>
    <row r="354" spans="1:65" s="14" customFormat="1" ht="10">
      <c r="B354" s="204"/>
      <c r="C354" s="205"/>
      <c r="D354" s="186" t="s">
        <v>135</v>
      </c>
      <c r="E354" s="206" t="s">
        <v>19</v>
      </c>
      <c r="F354" s="207" t="s">
        <v>438</v>
      </c>
      <c r="G354" s="205"/>
      <c r="H354" s="208">
        <v>1000.7</v>
      </c>
      <c r="I354" s="209"/>
      <c r="J354" s="205"/>
      <c r="K354" s="205"/>
      <c r="L354" s="210"/>
      <c r="M354" s="211"/>
      <c r="N354" s="212"/>
      <c r="O354" s="212"/>
      <c r="P354" s="212"/>
      <c r="Q354" s="212"/>
      <c r="R354" s="212"/>
      <c r="S354" s="212"/>
      <c r="T354" s="213"/>
      <c r="AT354" s="214" t="s">
        <v>135</v>
      </c>
      <c r="AU354" s="214" t="s">
        <v>82</v>
      </c>
      <c r="AV354" s="14" t="s">
        <v>82</v>
      </c>
      <c r="AW354" s="14" t="s">
        <v>33</v>
      </c>
      <c r="AX354" s="14" t="s">
        <v>72</v>
      </c>
      <c r="AY354" s="214" t="s">
        <v>120</v>
      </c>
    </row>
    <row r="355" spans="1:65" s="2" customFormat="1" ht="33" customHeight="1">
      <c r="A355" s="34"/>
      <c r="B355" s="35"/>
      <c r="C355" s="173" t="s">
        <v>439</v>
      </c>
      <c r="D355" s="173" t="s">
        <v>122</v>
      </c>
      <c r="E355" s="174" t="s">
        <v>440</v>
      </c>
      <c r="F355" s="175" t="s">
        <v>441</v>
      </c>
      <c r="G355" s="176" t="s">
        <v>140</v>
      </c>
      <c r="H355" s="177">
        <v>630.9</v>
      </c>
      <c r="I355" s="178"/>
      <c r="J355" s="179">
        <f>ROUND(I355*H355,2)</f>
        <v>0</v>
      </c>
      <c r="K355" s="175" t="s">
        <v>126</v>
      </c>
      <c r="L355" s="39"/>
      <c r="M355" s="180" t="s">
        <v>19</v>
      </c>
      <c r="N355" s="181" t="s">
        <v>43</v>
      </c>
      <c r="O355" s="64"/>
      <c r="P355" s="182">
        <f>O355*H355</f>
        <v>0</v>
      </c>
      <c r="Q355" s="182">
        <v>0</v>
      </c>
      <c r="R355" s="182">
        <f>Q355*H355</f>
        <v>0</v>
      </c>
      <c r="S355" s="182">
        <v>0</v>
      </c>
      <c r="T355" s="183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84" t="s">
        <v>127</v>
      </c>
      <c r="AT355" s="184" t="s">
        <v>122</v>
      </c>
      <c r="AU355" s="184" t="s">
        <v>82</v>
      </c>
      <c r="AY355" s="17" t="s">
        <v>120</v>
      </c>
      <c r="BE355" s="185">
        <f>IF(N355="základní",J355,0)</f>
        <v>0</v>
      </c>
      <c r="BF355" s="185">
        <f>IF(N355="snížená",J355,0)</f>
        <v>0</v>
      </c>
      <c r="BG355" s="185">
        <f>IF(N355="zákl. přenesená",J355,0)</f>
        <v>0</v>
      </c>
      <c r="BH355" s="185">
        <f>IF(N355="sníž. přenesená",J355,0)</f>
        <v>0</v>
      </c>
      <c r="BI355" s="185">
        <f>IF(N355="nulová",J355,0)</f>
        <v>0</v>
      </c>
      <c r="BJ355" s="17" t="s">
        <v>80</v>
      </c>
      <c r="BK355" s="185">
        <f>ROUND(I355*H355,2)</f>
        <v>0</v>
      </c>
      <c r="BL355" s="17" t="s">
        <v>127</v>
      </c>
      <c r="BM355" s="184" t="s">
        <v>442</v>
      </c>
    </row>
    <row r="356" spans="1:65" s="2" customFormat="1" ht="27">
      <c r="A356" s="34"/>
      <c r="B356" s="35"/>
      <c r="C356" s="36"/>
      <c r="D356" s="186" t="s">
        <v>129</v>
      </c>
      <c r="E356" s="36"/>
      <c r="F356" s="187" t="s">
        <v>443</v>
      </c>
      <c r="G356" s="36"/>
      <c r="H356" s="36"/>
      <c r="I356" s="188"/>
      <c r="J356" s="36"/>
      <c r="K356" s="36"/>
      <c r="L356" s="39"/>
      <c r="M356" s="189"/>
      <c r="N356" s="190"/>
      <c r="O356" s="64"/>
      <c r="P356" s="64"/>
      <c r="Q356" s="64"/>
      <c r="R356" s="64"/>
      <c r="S356" s="64"/>
      <c r="T356" s="65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T356" s="17" t="s">
        <v>129</v>
      </c>
      <c r="AU356" s="17" t="s">
        <v>82</v>
      </c>
    </row>
    <row r="357" spans="1:65" s="2" customFormat="1" ht="10">
      <c r="A357" s="34"/>
      <c r="B357" s="35"/>
      <c r="C357" s="36"/>
      <c r="D357" s="191" t="s">
        <v>131</v>
      </c>
      <c r="E357" s="36"/>
      <c r="F357" s="192" t="s">
        <v>444</v>
      </c>
      <c r="G357" s="36"/>
      <c r="H357" s="36"/>
      <c r="I357" s="188"/>
      <c r="J357" s="36"/>
      <c r="K357" s="36"/>
      <c r="L357" s="39"/>
      <c r="M357" s="189"/>
      <c r="N357" s="190"/>
      <c r="O357" s="64"/>
      <c r="P357" s="64"/>
      <c r="Q357" s="64"/>
      <c r="R357" s="64"/>
      <c r="S357" s="64"/>
      <c r="T357" s="65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T357" s="17" t="s">
        <v>131</v>
      </c>
      <c r="AU357" s="17" t="s">
        <v>82</v>
      </c>
    </row>
    <row r="358" spans="1:65" s="13" customFormat="1" ht="10">
      <c r="B358" s="194"/>
      <c r="C358" s="195"/>
      <c r="D358" s="186" t="s">
        <v>135</v>
      </c>
      <c r="E358" s="196" t="s">
        <v>19</v>
      </c>
      <c r="F358" s="197" t="s">
        <v>332</v>
      </c>
      <c r="G358" s="195"/>
      <c r="H358" s="196" t="s">
        <v>19</v>
      </c>
      <c r="I358" s="198"/>
      <c r="J358" s="195"/>
      <c r="K358" s="195"/>
      <c r="L358" s="199"/>
      <c r="M358" s="200"/>
      <c r="N358" s="201"/>
      <c r="O358" s="201"/>
      <c r="P358" s="201"/>
      <c r="Q358" s="201"/>
      <c r="R358" s="201"/>
      <c r="S358" s="201"/>
      <c r="T358" s="202"/>
      <c r="AT358" s="203" t="s">
        <v>135</v>
      </c>
      <c r="AU358" s="203" t="s">
        <v>82</v>
      </c>
      <c r="AV358" s="13" t="s">
        <v>80</v>
      </c>
      <c r="AW358" s="13" t="s">
        <v>33</v>
      </c>
      <c r="AX358" s="13" t="s">
        <v>72</v>
      </c>
      <c r="AY358" s="203" t="s">
        <v>120</v>
      </c>
    </row>
    <row r="359" spans="1:65" s="13" customFormat="1" ht="10">
      <c r="B359" s="194"/>
      <c r="C359" s="195"/>
      <c r="D359" s="186" t="s">
        <v>135</v>
      </c>
      <c r="E359" s="196" t="s">
        <v>19</v>
      </c>
      <c r="F359" s="197" t="s">
        <v>270</v>
      </c>
      <c r="G359" s="195"/>
      <c r="H359" s="196" t="s">
        <v>19</v>
      </c>
      <c r="I359" s="198"/>
      <c r="J359" s="195"/>
      <c r="K359" s="195"/>
      <c r="L359" s="199"/>
      <c r="M359" s="200"/>
      <c r="N359" s="201"/>
      <c r="O359" s="201"/>
      <c r="P359" s="201"/>
      <c r="Q359" s="201"/>
      <c r="R359" s="201"/>
      <c r="S359" s="201"/>
      <c r="T359" s="202"/>
      <c r="AT359" s="203" t="s">
        <v>135</v>
      </c>
      <c r="AU359" s="203" t="s">
        <v>82</v>
      </c>
      <c r="AV359" s="13" t="s">
        <v>80</v>
      </c>
      <c r="AW359" s="13" t="s">
        <v>33</v>
      </c>
      <c r="AX359" s="13" t="s">
        <v>72</v>
      </c>
      <c r="AY359" s="203" t="s">
        <v>120</v>
      </c>
    </row>
    <row r="360" spans="1:65" s="13" customFormat="1" ht="10">
      <c r="B360" s="194"/>
      <c r="C360" s="195"/>
      <c r="D360" s="186" t="s">
        <v>135</v>
      </c>
      <c r="E360" s="196" t="s">
        <v>19</v>
      </c>
      <c r="F360" s="197" t="s">
        <v>445</v>
      </c>
      <c r="G360" s="195"/>
      <c r="H360" s="196" t="s">
        <v>19</v>
      </c>
      <c r="I360" s="198"/>
      <c r="J360" s="195"/>
      <c r="K360" s="195"/>
      <c r="L360" s="199"/>
      <c r="M360" s="200"/>
      <c r="N360" s="201"/>
      <c r="O360" s="201"/>
      <c r="P360" s="201"/>
      <c r="Q360" s="201"/>
      <c r="R360" s="201"/>
      <c r="S360" s="201"/>
      <c r="T360" s="202"/>
      <c r="AT360" s="203" t="s">
        <v>135</v>
      </c>
      <c r="AU360" s="203" t="s">
        <v>82</v>
      </c>
      <c r="AV360" s="13" t="s">
        <v>80</v>
      </c>
      <c r="AW360" s="13" t="s">
        <v>33</v>
      </c>
      <c r="AX360" s="13" t="s">
        <v>72</v>
      </c>
      <c r="AY360" s="203" t="s">
        <v>120</v>
      </c>
    </row>
    <row r="361" spans="1:65" s="14" customFormat="1" ht="10">
      <c r="B361" s="204"/>
      <c r="C361" s="205"/>
      <c r="D361" s="186" t="s">
        <v>135</v>
      </c>
      <c r="E361" s="206" t="s">
        <v>19</v>
      </c>
      <c r="F361" s="207" t="s">
        <v>446</v>
      </c>
      <c r="G361" s="205"/>
      <c r="H361" s="208">
        <v>630.9</v>
      </c>
      <c r="I361" s="209"/>
      <c r="J361" s="205"/>
      <c r="K361" s="205"/>
      <c r="L361" s="210"/>
      <c r="M361" s="211"/>
      <c r="N361" s="212"/>
      <c r="O361" s="212"/>
      <c r="P361" s="212"/>
      <c r="Q361" s="212"/>
      <c r="R361" s="212"/>
      <c r="S361" s="212"/>
      <c r="T361" s="213"/>
      <c r="AT361" s="214" t="s">
        <v>135</v>
      </c>
      <c r="AU361" s="214" t="s">
        <v>82</v>
      </c>
      <c r="AV361" s="14" t="s">
        <v>82</v>
      </c>
      <c r="AW361" s="14" t="s">
        <v>33</v>
      </c>
      <c r="AX361" s="14" t="s">
        <v>72</v>
      </c>
      <c r="AY361" s="214" t="s">
        <v>120</v>
      </c>
    </row>
    <row r="362" spans="1:65" s="2" customFormat="1" ht="24.15" customHeight="1">
      <c r="A362" s="34"/>
      <c r="B362" s="35"/>
      <c r="C362" s="173" t="s">
        <v>447</v>
      </c>
      <c r="D362" s="173" t="s">
        <v>122</v>
      </c>
      <c r="E362" s="174" t="s">
        <v>448</v>
      </c>
      <c r="F362" s="175" t="s">
        <v>449</v>
      </c>
      <c r="G362" s="176" t="s">
        <v>140</v>
      </c>
      <c r="H362" s="177">
        <v>2708.7</v>
      </c>
      <c r="I362" s="178"/>
      <c r="J362" s="179">
        <f>ROUND(I362*H362,2)</f>
        <v>0</v>
      </c>
      <c r="K362" s="175" t="s">
        <v>126</v>
      </c>
      <c r="L362" s="39"/>
      <c r="M362" s="180" t="s">
        <v>19</v>
      </c>
      <c r="N362" s="181" t="s">
        <v>43</v>
      </c>
      <c r="O362" s="64"/>
      <c r="P362" s="182">
        <f>O362*H362</f>
        <v>0</v>
      </c>
      <c r="Q362" s="182">
        <v>0</v>
      </c>
      <c r="R362" s="182">
        <f>Q362*H362</f>
        <v>0</v>
      </c>
      <c r="S362" s="182">
        <v>0</v>
      </c>
      <c r="T362" s="183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184" t="s">
        <v>127</v>
      </c>
      <c r="AT362" s="184" t="s">
        <v>122</v>
      </c>
      <c r="AU362" s="184" t="s">
        <v>82</v>
      </c>
      <c r="AY362" s="17" t="s">
        <v>120</v>
      </c>
      <c r="BE362" s="185">
        <f>IF(N362="základní",J362,0)</f>
        <v>0</v>
      </c>
      <c r="BF362" s="185">
        <f>IF(N362="snížená",J362,0)</f>
        <v>0</v>
      </c>
      <c r="BG362" s="185">
        <f>IF(N362="zákl. přenesená",J362,0)</f>
        <v>0</v>
      </c>
      <c r="BH362" s="185">
        <f>IF(N362="sníž. přenesená",J362,0)</f>
        <v>0</v>
      </c>
      <c r="BI362" s="185">
        <f>IF(N362="nulová",J362,0)</f>
        <v>0</v>
      </c>
      <c r="BJ362" s="17" t="s">
        <v>80</v>
      </c>
      <c r="BK362" s="185">
        <f>ROUND(I362*H362,2)</f>
        <v>0</v>
      </c>
      <c r="BL362" s="17" t="s">
        <v>127</v>
      </c>
      <c r="BM362" s="184" t="s">
        <v>450</v>
      </c>
    </row>
    <row r="363" spans="1:65" s="2" customFormat="1" ht="18">
      <c r="A363" s="34"/>
      <c r="B363" s="35"/>
      <c r="C363" s="36"/>
      <c r="D363" s="186" t="s">
        <v>129</v>
      </c>
      <c r="E363" s="36"/>
      <c r="F363" s="187" t="s">
        <v>451</v>
      </c>
      <c r="G363" s="36"/>
      <c r="H363" s="36"/>
      <c r="I363" s="188"/>
      <c r="J363" s="36"/>
      <c r="K363" s="36"/>
      <c r="L363" s="39"/>
      <c r="M363" s="189"/>
      <c r="N363" s="190"/>
      <c r="O363" s="64"/>
      <c r="P363" s="64"/>
      <c r="Q363" s="64"/>
      <c r="R363" s="64"/>
      <c r="S363" s="64"/>
      <c r="T363" s="65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17" t="s">
        <v>129</v>
      </c>
      <c r="AU363" s="17" t="s">
        <v>82</v>
      </c>
    </row>
    <row r="364" spans="1:65" s="2" customFormat="1" ht="10">
      <c r="A364" s="34"/>
      <c r="B364" s="35"/>
      <c r="C364" s="36"/>
      <c r="D364" s="191" t="s">
        <v>131</v>
      </c>
      <c r="E364" s="36"/>
      <c r="F364" s="192" t="s">
        <v>452</v>
      </c>
      <c r="G364" s="36"/>
      <c r="H364" s="36"/>
      <c r="I364" s="188"/>
      <c r="J364" s="36"/>
      <c r="K364" s="36"/>
      <c r="L364" s="39"/>
      <c r="M364" s="189"/>
      <c r="N364" s="190"/>
      <c r="O364" s="64"/>
      <c r="P364" s="64"/>
      <c r="Q364" s="64"/>
      <c r="R364" s="64"/>
      <c r="S364" s="64"/>
      <c r="T364" s="65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T364" s="17" t="s">
        <v>131</v>
      </c>
      <c r="AU364" s="17" t="s">
        <v>82</v>
      </c>
    </row>
    <row r="365" spans="1:65" s="13" customFormat="1" ht="10">
      <c r="B365" s="194"/>
      <c r="C365" s="195"/>
      <c r="D365" s="186" t="s">
        <v>135</v>
      </c>
      <c r="E365" s="196" t="s">
        <v>19</v>
      </c>
      <c r="F365" s="197" t="s">
        <v>332</v>
      </c>
      <c r="G365" s="195"/>
      <c r="H365" s="196" t="s">
        <v>19</v>
      </c>
      <c r="I365" s="198"/>
      <c r="J365" s="195"/>
      <c r="K365" s="195"/>
      <c r="L365" s="199"/>
      <c r="M365" s="200"/>
      <c r="N365" s="201"/>
      <c r="O365" s="201"/>
      <c r="P365" s="201"/>
      <c r="Q365" s="201"/>
      <c r="R365" s="201"/>
      <c r="S365" s="201"/>
      <c r="T365" s="202"/>
      <c r="AT365" s="203" t="s">
        <v>135</v>
      </c>
      <c r="AU365" s="203" t="s">
        <v>82</v>
      </c>
      <c r="AV365" s="13" t="s">
        <v>80</v>
      </c>
      <c r="AW365" s="13" t="s">
        <v>33</v>
      </c>
      <c r="AX365" s="13" t="s">
        <v>72</v>
      </c>
      <c r="AY365" s="203" t="s">
        <v>120</v>
      </c>
    </row>
    <row r="366" spans="1:65" s="13" customFormat="1" ht="10">
      <c r="B366" s="194"/>
      <c r="C366" s="195"/>
      <c r="D366" s="186" t="s">
        <v>135</v>
      </c>
      <c r="E366" s="196" t="s">
        <v>19</v>
      </c>
      <c r="F366" s="197" t="s">
        <v>270</v>
      </c>
      <c r="G366" s="195"/>
      <c r="H366" s="196" t="s">
        <v>19</v>
      </c>
      <c r="I366" s="198"/>
      <c r="J366" s="195"/>
      <c r="K366" s="195"/>
      <c r="L366" s="199"/>
      <c r="M366" s="200"/>
      <c r="N366" s="201"/>
      <c r="O366" s="201"/>
      <c r="P366" s="201"/>
      <c r="Q366" s="201"/>
      <c r="R366" s="201"/>
      <c r="S366" s="201"/>
      <c r="T366" s="202"/>
      <c r="AT366" s="203" t="s">
        <v>135</v>
      </c>
      <c r="AU366" s="203" t="s">
        <v>82</v>
      </c>
      <c r="AV366" s="13" t="s">
        <v>80</v>
      </c>
      <c r="AW366" s="13" t="s">
        <v>33</v>
      </c>
      <c r="AX366" s="13" t="s">
        <v>72</v>
      </c>
      <c r="AY366" s="203" t="s">
        <v>120</v>
      </c>
    </row>
    <row r="367" spans="1:65" s="13" customFormat="1" ht="10">
      <c r="B367" s="194"/>
      <c r="C367" s="195"/>
      <c r="D367" s="186" t="s">
        <v>135</v>
      </c>
      <c r="E367" s="196" t="s">
        <v>19</v>
      </c>
      <c r="F367" s="197" t="s">
        <v>453</v>
      </c>
      <c r="G367" s="195"/>
      <c r="H367" s="196" t="s">
        <v>19</v>
      </c>
      <c r="I367" s="198"/>
      <c r="J367" s="195"/>
      <c r="K367" s="195"/>
      <c r="L367" s="199"/>
      <c r="M367" s="200"/>
      <c r="N367" s="201"/>
      <c r="O367" s="201"/>
      <c r="P367" s="201"/>
      <c r="Q367" s="201"/>
      <c r="R367" s="201"/>
      <c r="S367" s="201"/>
      <c r="T367" s="202"/>
      <c r="AT367" s="203" t="s">
        <v>135</v>
      </c>
      <c r="AU367" s="203" t="s">
        <v>82</v>
      </c>
      <c r="AV367" s="13" t="s">
        <v>80</v>
      </c>
      <c r="AW367" s="13" t="s">
        <v>33</v>
      </c>
      <c r="AX367" s="13" t="s">
        <v>72</v>
      </c>
      <c r="AY367" s="203" t="s">
        <v>120</v>
      </c>
    </row>
    <row r="368" spans="1:65" s="14" customFormat="1" ht="10">
      <c r="B368" s="204"/>
      <c r="C368" s="205"/>
      <c r="D368" s="186" t="s">
        <v>135</v>
      </c>
      <c r="E368" s="206" t="s">
        <v>19</v>
      </c>
      <c r="F368" s="207" t="s">
        <v>454</v>
      </c>
      <c r="G368" s="205"/>
      <c r="H368" s="208">
        <v>1532.4</v>
      </c>
      <c r="I368" s="209"/>
      <c r="J368" s="205"/>
      <c r="K368" s="205"/>
      <c r="L368" s="210"/>
      <c r="M368" s="211"/>
      <c r="N368" s="212"/>
      <c r="O368" s="212"/>
      <c r="P368" s="212"/>
      <c r="Q368" s="212"/>
      <c r="R368" s="212"/>
      <c r="S368" s="212"/>
      <c r="T368" s="213"/>
      <c r="AT368" s="214" t="s">
        <v>135</v>
      </c>
      <c r="AU368" s="214" t="s">
        <v>82</v>
      </c>
      <c r="AV368" s="14" t="s">
        <v>82</v>
      </c>
      <c r="AW368" s="14" t="s">
        <v>33</v>
      </c>
      <c r="AX368" s="14" t="s">
        <v>72</v>
      </c>
      <c r="AY368" s="214" t="s">
        <v>120</v>
      </c>
    </row>
    <row r="369" spans="1:65" s="14" customFormat="1" ht="10">
      <c r="B369" s="204"/>
      <c r="C369" s="205"/>
      <c r="D369" s="186" t="s">
        <v>135</v>
      </c>
      <c r="E369" s="206" t="s">
        <v>19</v>
      </c>
      <c r="F369" s="207" t="s">
        <v>421</v>
      </c>
      <c r="G369" s="205"/>
      <c r="H369" s="208">
        <v>95.4</v>
      </c>
      <c r="I369" s="209"/>
      <c r="J369" s="205"/>
      <c r="K369" s="205"/>
      <c r="L369" s="210"/>
      <c r="M369" s="211"/>
      <c r="N369" s="212"/>
      <c r="O369" s="212"/>
      <c r="P369" s="212"/>
      <c r="Q369" s="212"/>
      <c r="R369" s="212"/>
      <c r="S369" s="212"/>
      <c r="T369" s="213"/>
      <c r="AT369" s="214" t="s">
        <v>135</v>
      </c>
      <c r="AU369" s="214" t="s">
        <v>82</v>
      </c>
      <c r="AV369" s="14" t="s">
        <v>82</v>
      </c>
      <c r="AW369" s="14" t="s">
        <v>33</v>
      </c>
      <c r="AX369" s="14" t="s">
        <v>72</v>
      </c>
      <c r="AY369" s="214" t="s">
        <v>120</v>
      </c>
    </row>
    <row r="370" spans="1:65" s="14" customFormat="1" ht="10">
      <c r="B370" s="204"/>
      <c r="C370" s="205"/>
      <c r="D370" s="186" t="s">
        <v>135</v>
      </c>
      <c r="E370" s="206" t="s">
        <v>19</v>
      </c>
      <c r="F370" s="207" t="s">
        <v>438</v>
      </c>
      <c r="G370" s="205"/>
      <c r="H370" s="208">
        <v>1000.7</v>
      </c>
      <c r="I370" s="209"/>
      <c r="J370" s="205"/>
      <c r="K370" s="205"/>
      <c r="L370" s="210"/>
      <c r="M370" s="211"/>
      <c r="N370" s="212"/>
      <c r="O370" s="212"/>
      <c r="P370" s="212"/>
      <c r="Q370" s="212"/>
      <c r="R370" s="212"/>
      <c r="S370" s="212"/>
      <c r="T370" s="213"/>
      <c r="AT370" s="214" t="s">
        <v>135</v>
      </c>
      <c r="AU370" s="214" t="s">
        <v>82</v>
      </c>
      <c r="AV370" s="14" t="s">
        <v>82</v>
      </c>
      <c r="AW370" s="14" t="s">
        <v>33</v>
      </c>
      <c r="AX370" s="14" t="s">
        <v>72</v>
      </c>
      <c r="AY370" s="214" t="s">
        <v>120</v>
      </c>
    </row>
    <row r="371" spans="1:65" s="14" customFormat="1" ht="10">
      <c r="B371" s="204"/>
      <c r="C371" s="205"/>
      <c r="D371" s="186" t="s">
        <v>135</v>
      </c>
      <c r="E371" s="206" t="s">
        <v>19</v>
      </c>
      <c r="F371" s="207" t="s">
        <v>430</v>
      </c>
      <c r="G371" s="205"/>
      <c r="H371" s="208">
        <v>80.2</v>
      </c>
      <c r="I371" s="209"/>
      <c r="J371" s="205"/>
      <c r="K371" s="205"/>
      <c r="L371" s="210"/>
      <c r="M371" s="211"/>
      <c r="N371" s="212"/>
      <c r="O371" s="212"/>
      <c r="P371" s="212"/>
      <c r="Q371" s="212"/>
      <c r="R371" s="212"/>
      <c r="S371" s="212"/>
      <c r="T371" s="213"/>
      <c r="AT371" s="214" t="s">
        <v>135</v>
      </c>
      <c r="AU371" s="214" t="s">
        <v>82</v>
      </c>
      <c r="AV371" s="14" t="s">
        <v>82</v>
      </c>
      <c r="AW371" s="14" t="s">
        <v>33</v>
      </c>
      <c r="AX371" s="14" t="s">
        <v>72</v>
      </c>
      <c r="AY371" s="214" t="s">
        <v>120</v>
      </c>
    </row>
    <row r="372" spans="1:65" s="2" customFormat="1" ht="24.15" customHeight="1">
      <c r="A372" s="34"/>
      <c r="B372" s="35"/>
      <c r="C372" s="173" t="s">
        <v>455</v>
      </c>
      <c r="D372" s="173" t="s">
        <v>122</v>
      </c>
      <c r="E372" s="174" t="s">
        <v>456</v>
      </c>
      <c r="F372" s="175" t="s">
        <v>457</v>
      </c>
      <c r="G372" s="176" t="s">
        <v>140</v>
      </c>
      <c r="H372" s="177">
        <v>1000.7</v>
      </c>
      <c r="I372" s="178"/>
      <c r="J372" s="179">
        <f>ROUND(I372*H372,2)</f>
        <v>0</v>
      </c>
      <c r="K372" s="175" t="s">
        <v>126</v>
      </c>
      <c r="L372" s="39"/>
      <c r="M372" s="180" t="s">
        <v>19</v>
      </c>
      <c r="N372" s="181" t="s">
        <v>43</v>
      </c>
      <c r="O372" s="64"/>
      <c r="P372" s="182">
        <f>O372*H372</f>
        <v>0</v>
      </c>
      <c r="Q372" s="182">
        <v>0</v>
      </c>
      <c r="R372" s="182">
        <f>Q372*H372</f>
        <v>0</v>
      </c>
      <c r="S372" s="182">
        <v>0</v>
      </c>
      <c r="T372" s="183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84" t="s">
        <v>127</v>
      </c>
      <c r="AT372" s="184" t="s">
        <v>122</v>
      </c>
      <c r="AU372" s="184" t="s">
        <v>82</v>
      </c>
      <c r="AY372" s="17" t="s">
        <v>120</v>
      </c>
      <c r="BE372" s="185">
        <f>IF(N372="základní",J372,0)</f>
        <v>0</v>
      </c>
      <c r="BF372" s="185">
        <f>IF(N372="snížená",J372,0)</f>
        <v>0</v>
      </c>
      <c r="BG372" s="185">
        <f>IF(N372="zákl. přenesená",J372,0)</f>
        <v>0</v>
      </c>
      <c r="BH372" s="185">
        <f>IF(N372="sníž. přenesená",J372,0)</f>
        <v>0</v>
      </c>
      <c r="BI372" s="185">
        <f>IF(N372="nulová",J372,0)</f>
        <v>0</v>
      </c>
      <c r="BJ372" s="17" t="s">
        <v>80</v>
      </c>
      <c r="BK372" s="185">
        <f>ROUND(I372*H372,2)</f>
        <v>0</v>
      </c>
      <c r="BL372" s="17" t="s">
        <v>127</v>
      </c>
      <c r="BM372" s="184" t="s">
        <v>458</v>
      </c>
    </row>
    <row r="373" spans="1:65" s="2" customFormat="1" ht="27">
      <c r="A373" s="34"/>
      <c r="B373" s="35"/>
      <c r="C373" s="36"/>
      <c r="D373" s="186" t="s">
        <v>129</v>
      </c>
      <c r="E373" s="36"/>
      <c r="F373" s="187" t="s">
        <v>459</v>
      </c>
      <c r="G373" s="36"/>
      <c r="H373" s="36"/>
      <c r="I373" s="188"/>
      <c r="J373" s="36"/>
      <c r="K373" s="36"/>
      <c r="L373" s="39"/>
      <c r="M373" s="189"/>
      <c r="N373" s="190"/>
      <c r="O373" s="64"/>
      <c r="P373" s="64"/>
      <c r="Q373" s="64"/>
      <c r="R373" s="64"/>
      <c r="S373" s="64"/>
      <c r="T373" s="65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T373" s="17" t="s">
        <v>129</v>
      </c>
      <c r="AU373" s="17" t="s">
        <v>82</v>
      </c>
    </row>
    <row r="374" spans="1:65" s="2" customFormat="1" ht="10">
      <c r="A374" s="34"/>
      <c r="B374" s="35"/>
      <c r="C374" s="36"/>
      <c r="D374" s="191" t="s">
        <v>131</v>
      </c>
      <c r="E374" s="36"/>
      <c r="F374" s="192" t="s">
        <v>460</v>
      </c>
      <c r="G374" s="36"/>
      <c r="H374" s="36"/>
      <c r="I374" s="188"/>
      <c r="J374" s="36"/>
      <c r="K374" s="36"/>
      <c r="L374" s="39"/>
      <c r="M374" s="189"/>
      <c r="N374" s="190"/>
      <c r="O374" s="64"/>
      <c r="P374" s="64"/>
      <c r="Q374" s="64"/>
      <c r="R374" s="64"/>
      <c r="S374" s="64"/>
      <c r="T374" s="65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17" t="s">
        <v>131</v>
      </c>
      <c r="AU374" s="17" t="s">
        <v>82</v>
      </c>
    </row>
    <row r="375" spans="1:65" s="13" customFormat="1" ht="10">
      <c r="B375" s="194"/>
      <c r="C375" s="195"/>
      <c r="D375" s="186" t="s">
        <v>135</v>
      </c>
      <c r="E375" s="196" t="s">
        <v>19</v>
      </c>
      <c r="F375" s="197" t="s">
        <v>332</v>
      </c>
      <c r="G375" s="195"/>
      <c r="H375" s="196" t="s">
        <v>19</v>
      </c>
      <c r="I375" s="198"/>
      <c r="J375" s="195"/>
      <c r="K375" s="195"/>
      <c r="L375" s="199"/>
      <c r="M375" s="200"/>
      <c r="N375" s="201"/>
      <c r="O375" s="201"/>
      <c r="P375" s="201"/>
      <c r="Q375" s="201"/>
      <c r="R375" s="201"/>
      <c r="S375" s="201"/>
      <c r="T375" s="202"/>
      <c r="AT375" s="203" t="s">
        <v>135</v>
      </c>
      <c r="AU375" s="203" t="s">
        <v>82</v>
      </c>
      <c r="AV375" s="13" t="s">
        <v>80</v>
      </c>
      <c r="AW375" s="13" t="s">
        <v>33</v>
      </c>
      <c r="AX375" s="13" t="s">
        <v>72</v>
      </c>
      <c r="AY375" s="203" t="s">
        <v>120</v>
      </c>
    </row>
    <row r="376" spans="1:65" s="13" customFormat="1" ht="10">
      <c r="B376" s="194"/>
      <c r="C376" s="195"/>
      <c r="D376" s="186" t="s">
        <v>135</v>
      </c>
      <c r="E376" s="196" t="s">
        <v>19</v>
      </c>
      <c r="F376" s="197" t="s">
        <v>145</v>
      </c>
      <c r="G376" s="195"/>
      <c r="H376" s="196" t="s">
        <v>19</v>
      </c>
      <c r="I376" s="198"/>
      <c r="J376" s="195"/>
      <c r="K376" s="195"/>
      <c r="L376" s="199"/>
      <c r="M376" s="200"/>
      <c r="N376" s="201"/>
      <c r="O376" s="201"/>
      <c r="P376" s="201"/>
      <c r="Q376" s="201"/>
      <c r="R376" s="201"/>
      <c r="S376" s="201"/>
      <c r="T376" s="202"/>
      <c r="AT376" s="203" t="s">
        <v>135</v>
      </c>
      <c r="AU376" s="203" t="s">
        <v>82</v>
      </c>
      <c r="AV376" s="13" t="s">
        <v>80</v>
      </c>
      <c r="AW376" s="13" t="s">
        <v>33</v>
      </c>
      <c r="AX376" s="13" t="s">
        <v>72</v>
      </c>
      <c r="AY376" s="203" t="s">
        <v>120</v>
      </c>
    </row>
    <row r="377" spans="1:65" s="13" customFormat="1" ht="10">
      <c r="B377" s="194"/>
      <c r="C377" s="195"/>
      <c r="D377" s="186" t="s">
        <v>135</v>
      </c>
      <c r="E377" s="196" t="s">
        <v>19</v>
      </c>
      <c r="F377" s="197" t="s">
        <v>461</v>
      </c>
      <c r="G377" s="195"/>
      <c r="H377" s="196" t="s">
        <v>19</v>
      </c>
      <c r="I377" s="198"/>
      <c r="J377" s="195"/>
      <c r="K377" s="195"/>
      <c r="L377" s="199"/>
      <c r="M377" s="200"/>
      <c r="N377" s="201"/>
      <c r="O377" s="201"/>
      <c r="P377" s="201"/>
      <c r="Q377" s="201"/>
      <c r="R377" s="201"/>
      <c r="S377" s="201"/>
      <c r="T377" s="202"/>
      <c r="AT377" s="203" t="s">
        <v>135</v>
      </c>
      <c r="AU377" s="203" t="s">
        <v>82</v>
      </c>
      <c r="AV377" s="13" t="s">
        <v>80</v>
      </c>
      <c r="AW377" s="13" t="s">
        <v>33</v>
      </c>
      <c r="AX377" s="13" t="s">
        <v>72</v>
      </c>
      <c r="AY377" s="203" t="s">
        <v>120</v>
      </c>
    </row>
    <row r="378" spans="1:65" s="14" customFormat="1" ht="10">
      <c r="B378" s="204"/>
      <c r="C378" s="205"/>
      <c r="D378" s="186" t="s">
        <v>135</v>
      </c>
      <c r="E378" s="206" t="s">
        <v>19</v>
      </c>
      <c r="F378" s="207" t="s">
        <v>438</v>
      </c>
      <c r="G378" s="205"/>
      <c r="H378" s="208">
        <v>1000.7</v>
      </c>
      <c r="I378" s="209"/>
      <c r="J378" s="205"/>
      <c r="K378" s="205"/>
      <c r="L378" s="210"/>
      <c r="M378" s="211"/>
      <c r="N378" s="212"/>
      <c r="O378" s="212"/>
      <c r="P378" s="212"/>
      <c r="Q378" s="212"/>
      <c r="R378" s="212"/>
      <c r="S378" s="212"/>
      <c r="T378" s="213"/>
      <c r="AT378" s="214" t="s">
        <v>135</v>
      </c>
      <c r="AU378" s="214" t="s">
        <v>82</v>
      </c>
      <c r="AV378" s="14" t="s">
        <v>82</v>
      </c>
      <c r="AW378" s="14" t="s">
        <v>33</v>
      </c>
      <c r="AX378" s="14" t="s">
        <v>72</v>
      </c>
      <c r="AY378" s="214" t="s">
        <v>120</v>
      </c>
    </row>
    <row r="379" spans="1:65" s="2" customFormat="1" ht="33" customHeight="1">
      <c r="A379" s="34"/>
      <c r="B379" s="35"/>
      <c r="C379" s="173" t="s">
        <v>462</v>
      </c>
      <c r="D379" s="173" t="s">
        <v>122</v>
      </c>
      <c r="E379" s="174" t="s">
        <v>463</v>
      </c>
      <c r="F379" s="175" t="s">
        <v>464</v>
      </c>
      <c r="G379" s="176" t="s">
        <v>140</v>
      </c>
      <c r="H379" s="177">
        <v>819.5</v>
      </c>
      <c r="I379" s="178"/>
      <c r="J379" s="179">
        <f>ROUND(I379*H379,2)</f>
        <v>0</v>
      </c>
      <c r="K379" s="175" t="s">
        <v>126</v>
      </c>
      <c r="L379" s="39"/>
      <c r="M379" s="180" t="s">
        <v>19</v>
      </c>
      <c r="N379" s="181" t="s">
        <v>43</v>
      </c>
      <c r="O379" s="64"/>
      <c r="P379" s="182">
        <f>O379*H379</f>
        <v>0</v>
      </c>
      <c r="Q379" s="182">
        <v>0</v>
      </c>
      <c r="R379" s="182">
        <f>Q379*H379</f>
        <v>0</v>
      </c>
      <c r="S379" s="182">
        <v>0</v>
      </c>
      <c r="T379" s="183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84" t="s">
        <v>127</v>
      </c>
      <c r="AT379" s="184" t="s">
        <v>122</v>
      </c>
      <c r="AU379" s="184" t="s">
        <v>82</v>
      </c>
      <c r="AY379" s="17" t="s">
        <v>120</v>
      </c>
      <c r="BE379" s="185">
        <f>IF(N379="základní",J379,0)</f>
        <v>0</v>
      </c>
      <c r="BF379" s="185">
        <f>IF(N379="snížená",J379,0)</f>
        <v>0</v>
      </c>
      <c r="BG379" s="185">
        <f>IF(N379="zákl. přenesená",J379,0)</f>
        <v>0</v>
      </c>
      <c r="BH379" s="185">
        <f>IF(N379="sníž. přenesená",J379,0)</f>
        <v>0</v>
      </c>
      <c r="BI379" s="185">
        <f>IF(N379="nulová",J379,0)</f>
        <v>0</v>
      </c>
      <c r="BJ379" s="17" t="s">
        <v>80</v>
      </c>
      <c r="BK379" s="185">
        <f>ROUND(I379*H379,2)</f>
        <v>0</v>
      </c>
      <c r="BL379" s="17" t="s">
        <v>127</v>
      </c>
      <c r="BM379" s="184" t="s">
        <v>465</v>
      </c>
    </row>
    <row r="380" spans="1:65" s="2" customFormat="1" ht="27">
      <c r="A380" s="34"/>
      <c r="B380" s="35"/>
      <c r="C380" s="36"/>
      <c r="D380" s="186" t="s">
        <v>129</v>
      </c>
      <c r="E380" s="36"/>
      <c r="F380" s="187" t="s">
        <v>466</v>
      </c>
      <c r="G380" s="36"/>
      <c r="H380" s="36"/>
      <c r="I380" s="188"/>
      <c r="J380" s="36"/>
      <c r="K380" s="36"/>
      <c r="L380" s="39"/>
      <c r="M380" s="189"/>
      <c r="N380" s="190"/>
      <c r="O380" s="64"/>
      <c r="P380" s="64"/>
      <c r="Q380" s="64"/>
      <c r="R380" s="64"/>
      <c r="S380" s="64"/>
      <c r="T380" s="65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17" t="s">
        <v>129</v>
      </c>
      <c r="AU380" s="17" t="s">
        <v>82</v>
      </c>
    </row>
    <row r="381" spans="1:65" s="2" customFormat="1" ht="10">
      <c r="A381" s="34"/>
      <c r="B381" s="35"/>
      <c r="C381" s="36"/>
      <c r="D381" s="191" t="s">
        <v>131</v>
      </c>
      <c r="E381" s="36"/>
      <c r="F381" s="192" t="s">
        <v>467</v>
      </c>
      <c r="G381" s="36"/>
      <c r="H381" s="36"/>
      <c r="I381" s="188"/>
      <c r="J381" s="36"/>
      <c r="K381" s="36"/>
      <c r="L381" s="39"/>
      <c r="M381" s="189"/>
      <c r="N381" s="190"/>
      <c r="O381" s="64"/>
      <c r="P381" s="64"/>
      <c r="Q381" s="64"/>
      <c r="R381" s="64"/>
      <c r="S381" s="64"/>
      <c r="T381" s="65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17" t="s">
        <v>131</v>
      </c>
      <c r="AU381" s="17" t="s">
        <v>82</v>
      </c>
    </row>
    <row r="382" spans="1:65" s="13" customFormat="1" ht="10">
      <c r="B382" s="194"/>
      <c r="C382" s="195"/>
      <c r="D382" s="186" t="s">
        <v>135</v>
      </c>
      <c r="E382" s="196" t="s">
        <v>19</v>
      </c>
      <c r="F382" s="197" t="s">
        <v>332</v>
      </c>
      <c r="G382" s="195"/>
      <c r="H382" s="196" t="s">
        <v>19</v>
      </c>
      <c r="I382" s="198"/>
      <c r="J382" s="195"/>
      <c r="K382" s="195"/>
      <c r="L382" s="199"/>
      <c r="M382" s="200"/>
      <c r="N382" s="201"/>
      <c r="O382" s="201"/>
      <c r="P382" s="201"/>
      <c r="Q382" s="201"/>
      <c r="R382" s="201"/>
      <c r="S382" s="201"/>
      <c r="T382" s="202"/>
      <c r="AT382" s="203" t="s">
        <v>135</v>
      </c>
      <c r="AU382" s="203" t="s">
        <v>82</v>
      </c>
      <c r="AV382" s="13" t="s">
        <v>80</v>
      </c>
      <c r="AW382" s="13" t="s">
        <v>33</v>
      </c>
      <c r="AX382" s="13" t="s">
        <v>72</v>
      </c>
      <c r="AY382" s="203" t="s">
        <v>120</v>
      </c>
    </row>
    <row r="383" spans="1:65" s="13" customFormat="1" ht="10">
      <c r="B383" s="194"/>
      <c r="C383" s="195"/>
      <c r="D383" s="186" t="s">
        <v>135</v>
      </c>
      <c r="E383" s="196" t="s">
        <v>19</v>
      </c>
      <c r="F383" s="197" t="s">
        <v>145</v>
      </c>
      <c r="G383" s="195"/>
      <c r="H383" s="196" t="s">
        <v>19</v>
      </c>
      <c r="I383" s="198"/>
      <c r="J383" s="195"/>
      <c r="K383" s="195"/>
      <c r="L383" s="199"/>
      <c r="M383" s="200"/>
      <c r="N383" s="201"/>
      <c r="O383" s="201"/>
      <c r="P383" s="201"/>
      <c r="Q383" s="201"/>
      <c r="R383" s="201"/>
      <c r="S383" s="201"/>
      <c r="T383" s="202"/>
      <c r="AT383" s="203" t="s">
        <v>135</v>
      </c>
      <c r="AU383" s="203" t="s">
        <v>82</v>
      </c>
      <c r="AV383" s="13" t="s">
        <v>80</v>
      </c>
      <c r="AW383" s="13" t="s">
        <v>33</v>
      </c>
      <c r="AX383" s="13" t="s">
        <v>72</v>
      </c>
      <c r="AY383" s="203" t="s">
        <v>120</v>
      </c>
    </row>
    <row r="384" spans="1:65" s="13" customFormat="1" ht="10">
      <c r="B384" s="194"/>
      <c r="C384" s="195"/>
      <c r="D384" s="186" t="s">
        <v>135</v>
      </c>
      <c r="E384" s="196" t="s">
        <v>19</v>
      </c>
      <c r="F384" s="197" t="s">
        <v>468</v>
      </c>
      <c r="G384" s="195"/>
      <c r="H384" s="196" t="s">
        <v>19</v>
      </c>
      <c r="I384" s="198"/>
      <c r="J384" s="195"/>
      <c r="K384" s="195"/>
      <c r="L384" s="199"/>
      <c r="M384" s="200"/>
      <c r="N384" s="201"/>
      <c r="O384" s="201"/>
      <c r="P384" s="201"/>
      <c r="Q384" s="201"/>
      <c r="R384" s="201"/>
      <c r="S384" s="201"/>
      <c r="T384" s="202"/>
      <c r="AT384" s="203" t="s">
        <v>135</v>
      </c>
      <c r="AU384" s="203" t="s">
        <v>82</v>
      </c>
      <c r="AV384" s="13" t="s">
        <v>80</v>
      </c>
      <c r="AW384" s="13" t="s">
        <v>33</v>
      </c>
      <c r="AX384" s="13" t="s">
        <v>72</v>
      </c>
      <c r="AY384" s="203" t="s">
        <v>120</v>
      </c>
    </row>
    <row r="385" spans="1:65" s="14" customFormat="1" ht="10">
      <c r="B385" s="204"/>
      <c r="C385" s="205"/>
      <c r="D385" s="186" t="s">
        <v>135</v>
      </c>
      <c r="E385" s="206" t="s">
        <v>19</v>
      </c>
      <c r="F385" s="207" t="s">
        <v>469</v>
      </c>
      <c r="G385" s="205"/>
      <c r="H385" s="208">
        <v>819.5</v>
      </c>
      <c r="I385" s="209"/>
      <c r="J385" s="205"/>
      <c r="K385" s="205"/>
      <c r="L385" s="210"/>
      <c r="M385" s="211"/>
      <c r="N385" s="212"/>
      <c r="O385" s="212"/>
      <c r="P385" s="212"/>
      <c r="Q385" s="212"/>
      <c r="R385" s="212"/>
      <c r="S385" s="212"/>
      <c r="T385" s="213"/>
      <c r="AT385" s="214" t="s">
        <v>135</v>
      </c>
      <c r="AU385" s="214" t="s">
        <v>82</v>
      </c>
      <c r="AV385" s="14" t="s">
        <v>82</v>
      </c>
      <c r="AW385" s="14" t="s">
        <v>33</v>
      </c>
      <c r="AX385" s="14" t="s">
        <v>72</v>
      </c>
      <c r="AY385" s="214" t="s">
        <v>120</v>
      </c>
    </row>
    <row r="386" spans="1:65" s="2" customFormat="1" ht="33" customHeight="1">
      <c r="A386" s="34"/>
      <c r="B386" s="35"/>
      <c r="C386" s="173" t="s">
        <v>470</v>
      </c>
      <c r="D386" s="173" t="s">
        <v>122</v>
      </c>
      <c r="E386" s="174" t="s">
        <v>471</v>
      </c>
      <c r="F386" s="175" t="s">
        <v>472</v>
      </c>
      <c r="G386" s="176" t="s">
        <v>140</v>
      </c>
      <c r="H386" s="177">
        <v>175.6</v>
      </c>
      <c r="I386" s="178"/>
      <c r="J386" s="179">
        <f>ROUND(I386*H386,2)</f>
        <v>0</v>
      </c>
      <c r="K386" s="175" t="s">
        <v>126</v>
      </c>
      <c r="L386" s="39"/>
      <c r="M386" s="180" t="s">
        <v>19</v>
      </c>
      <c r="N386" s="181" t="s">
        <v>43</v>
      </c>
      <c r="O386" s="64"/>
      <c r="P386" s="182">
        <f>O386*H386</f>
        <v>0</v>
      </c>
      <c r="Q386" s="182">
        <v>0</v>
      </c>
      <c r="R386" s="182">
        <f>Q386*H386</f>
        <v>0</v>
      </c>
      <c r="S386" s="182">
        <v>0</v>
      </c>
      <c r="T386" s="183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184" t="s">
        <v>127</v>
      </c>
      <c r="AT386" s="184" t="s">
        <v>122</v>
      </c>
      <c r="AU386" s="184" t="s">
        <v>82</v>
      </c>
      <c r="AY386" s="17" t="s">
        <v>120</v>
      </c>
      <c r="BE386" s="185">
        <f>IF(N386="základní",J386,0)</f>
        <v>0</v>
      </c>
      <c r="BF386" s="185">
        <f>IF(N386="snížená",J386,0)</f>
        <v>0</v>
      </c>
      <c r="BG386" s="185">
        <f>IF(N386="zákl. přenesená",J386,0)</f>
        <v>0</v>
      </c>
      <c r="BH386" s="185">
        <f>IF(N386="sníž. přenesená",J386,0)</f>
        <v>0</v>
      </c>
      <c r="BI386" s="185">
        <f>IF(N386="nulová",J386,0)</f>
        <v>0</v>
      </c>
      <c r="BJ386" s="17" t="s">
        <v>80</v>
      </c>
      <c r="BK386" s="185">
        <f>ROUND(I386*H386,2)</f>
        <v>0</v>
      </c>
      <c r="BL386" s="17" t="s">
        <v>127</v>
      </c>
      <c r="BM386" s="184" t="s">
        <v>473</v>
      </c>
    </row>
    <row r="387" spans="1:65" s="2" customFormat="1" ht="27">
      <c r="A387" s="34"/>
      <c r="B387" s="35"/>
      <c r="C387" s="36"/>
      <c r="D387" s="186" t="s">
        <v>129</v>
      </c>
      <c r="E387" s="36"/>
      <c r="F387" s="187" t="s">
        <v>474</v>
      </c>
      <c r="G387" s="36"/>
      <c r="H387" s="36"/>
      <c r="I387" s="188"/>
      <c r="J387" s="36"/>
      <c r="K387" s="36"/>
      <c r="L387" s="39"/>
      <c r="M387" s="189"/>
      <c r="N387" s="190"/>
      <c r="O387" s="64"/>
      <c r="P387" s="64"/>
      <c r="Q387" s="64"/>
      <c r="R387" s="64"/>
      <c r="S387" s="64"/>
      <c r="T387" s="65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T387" s="17" t="s">
        <v>129</v>
      </c>
      <c r="AU387" s="17" t="s">
        <v>82</v>
      </c>
    </row>
    <row r="388" spans="1:65" s="2" customFormat="1" ht="10">
      <c r="A388" s="34"/>
      <c r="B388" s="35"/>
      <c r="C388" s="36"/>
      <c r="D388" s="191" t="s">
        <v>131</v>
      </c>
      <c r="E388" s="36"/>
      <c r="F388" s="192" t="s">
        <v>475</v>
      </c>
      <c r="G388" s="36"/>
      <c r="H388" s="36"/>
      <c r="I388" s="188"/>
      <c r="J388" s="36"/>
      <c r="K388" s="36"/>
      <c r="L388" s="39"/>
      <c r="M388" s="189"/>
      <c r="N388" s="190"/>
      <c r="O388" s="64"/>
      <c r="P388" s="64"/>
      <c r="Q388" s="64"/>
      <c r="R388" s="64"/>
      <c r="S388" s="64"/>
      <c r="T388" s="65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17" t="s">
        <v>131</v>
      </c>
      <c r="AU388" s="17" t="s">
        <v>82</v>
      </c>
    </row>
    <row r="389" spans="1:65" s="13" customFormat="1" ht="10">
      <c r="B389" s="194"/>
      <c r="C389" s="195"/>
      <c r="D389" s="186" t="s">
        <v>135</v>
      </c>
      <c r="E389" s="196" t="s">
        <v>19</v>
      </c>
      <c r="F389" s="197" t="s">
        <v>332</v>
      </c>
      <c r="G389" s="195"/>
      <c r="H389" s="196" t="s">
        <v>19</v>
      </c>
      <c r="I389" s="198"/>
      <c r="J389" s="195"/>
      <c r="K389" s="195"/>
      <c r="L389" s="199"/>
      <c r="M389" s="200"/>
      <c r="N389" s="201"/>
      <c r="O389" s="201"/>
      <c r="P389" s="201"/>
      <c r="Q389" s="201"/>
      <c r="R389" s="201"/>
      <c r="S389" s="201"/>
      <c r="T389" s="202"/>
      <c r="AT389" s="203" t="s">
        <v>135</v>
      </c>
      <c r="AU389" s="203" t="s">
        <v>82</v>
      </c>
      <c r="AV389" s="13" t="s">
        <v>80</v>
      </c>
      <c r="AW389" s="13" t="s">
        <v>33</v>
      </c>
      <c r="AX389" s="13" t="s">
        <v>72</v>
      </c>
      <c r="AY389" s="203" t="s">
        <v>120</v>
      </c>
    </row>
    <row r="390" spans="1:65" s="13" customFormat="1" ht="10">
      <c r="B390" s="194"/>
      <c r="C390" s="195"/>
      <c r="D390" s="186" t="s">
        <v>135</v>
      </c>
      <c r="E390" s="196" t="s">
        <v>19</v>
      </c>
      <c r="F390" s="197" t="s">
        <v>145</v>
      </c>
      <c r="G390" s="195"/>
      <c r="H390" s="196" t="s">
        <v>19</v>
      </c>
      <c r="I390" s="198"/>
      <c r="J390" s="195"/>
      <c r="K390" s="195"/>
      <c r="L390" s="199"/>
      <c r="M390" s="200"/>
      <c r="N390" s="201"/>
      <c r="O390" s="201"/>
      <c r="P390" s="201"/>
      <c r="Q390" s="201"/>
      <c r="R390" s="201"/>
      <c r="S390" s="201"/>
      <c r="T390" s="202"/>
      <c r="AT390" s="203" t="s">
        <v>135</v>
      </c>
      <c r="AU390" s="203" t="s">
        <v>82</v>
      </c>
      <c r="AV390" s="13" t="s">
        <v>80</v>
      </c>
      <c r="AW390" s="13" t="s">
        <v>33</v>
      </c>
      <c r="AX390" s="13" t="s">
        <v>72</v>
      </c>
      <c r="AY390" s="203" t="s">
        <v>120</v>
      </c>
    </row>
    <row r="391" spans="1:65" s="13" customFormat="1" ht="10">
      <c r="B391" s="194"/>
      <c r="C391" s="195"/>
      <c r="D391" s="186" t="s">
        <v>135</v>
      </c>
      <c r="E391" s="196" t="s">
        <v>19</v>
      </c>
      <c r="F391" s="197" t="s">
        <v>476</v>
      </c>
      <c r="G391" s="195"/>
      <c r="H391" s="196" t="s">
        <v>19</v>
      </c>
      <c r="I391" s="198"/>
      <c r="J391" s="195"/>
      <c r="K391" s="195"/>
      <c r="L391" s="199"/>
      <c r="M391" s="200"/>
      <c r="N391" s="201"/>
      <c r="O391" s="201"/>
      <c r="P391" s="201"/>
      <c r="Q391" s="201"/>
      <c r="R391" s="201"/>
      <c r="S391" s="201"/>
      <c r="T391" s="202"/>
      <c r="AT391" s="203" t="s">
        <v>135</v>
      </c>
      <c r="AU391" s="203" t="s">
        <v>82</v>
      </c>
      <c r="AV391" s="13" t="s">
        <v>80</v>
      </c>
      <c r="AW391" s="13" t="s">
        <v>33</v>
      </c>
      <c r="AX391" s="13" t="s">
        <v>72</v>
      </c>
      <c r="AY391" s="203" t="s">
        <v>120</v>
      </c>
    </row>
    <row r="392" spans="1:65" s="14" customFormat="1" ht="10">
      <c r="B392" s="204"/>
      <c r="C392" s="205"/>
      <c r="D392" s="186" t="s">
        <v>135</v>
      </c>
      <c r="E392" s="206" t="s">
        <v>19</v>
      </c>
      <c r="F392" s="207" t="s">
        <v>421</v>
      </c>
      <c r="G392" s="205"/>
      <c r="H392" s="208">
        <v>95.4</v>
      </c>
      <c r="I392" s="209"/>
      <c r="J392" s="205"/>
      <c r="K392" s="205"/>
      <c r="L392" s="210"/>
      <c r="M392" s="211"/>
      <c r="N392" s="212"/>
      <c r="O392" s="212"/>
      <c r="P392" s="212"/>
      <c r="Q392" s="212"/>
      <c r="R392" s="212"/>
      <c r="S392" s="212"/>
      <c r="T392" s="213"/>
      <c r="AT392" s="214" t="s">
        <v>135</v>
      </c>
      <c r="AU392" s="214" t="s">
        <v>82</v>
      </c>
      <c r="AV392" s="14" t="s">
        <v>82</v>
      </c>
      <c r="AW392" s="14" t="s">
        <v>33</v>
      </c>
      <c r="AX392" s="14" t="s">
        <v>72</v>
      </c>
      <c r="AY392" s="214" t="s">
        <v>120</v>
      </c>
    </row>
    <row r="393" spans="1:65" s="14" customFormat="1" ht="10">
      <c r="B393" s="204"/>
      <c r="C393" s="205"/>
      <c r="D393" s="186" t="s">
        <v>135</v>
      </c>
      <c r="E393" s="206" t="s">
        <v>19</v>
      </c>
      <c r="F393" s="207" t="s">
        <v>430</v>
      </c>
      <c r="G393" s="205"/>
      <c r="H393" s="208">
        <v>80.2</v>
      </c>
      <c r="I393" s="209"/>
      <c r="J393" s="205"/>
      <c r="K393" s="205"/>
      <c r="L393" s="210"/>
      <c r="M393" s="211"/>
      <c r="N393" s="212"/>
      <c r="O393" s="212"/>
      <c r="P393" s="212"/>
      <c r="Q393" s="212"/>
      <c r="R393" s="212"/>
      <c r="S393" s="212"/>
      <c r="T393" s="213"/>
      <c r="AT393" s="214" t="s">
        <v>135</v>
      </c>
      <c r="AU393" s="214" t="s">
        <v>82</v>
      </c>
      <c r="AV393" s="14" t="s">
        <v>82</v>
      </c>
      <c r="AW393" s="14" t="s">
        <v>33</v>
      </c>
      <c r="AX393" s="14" t="s">
        <v>72</v>
      </c>
      <c r="AY393" s="214" t="s">
        <v>120</v>
      </c>
    </row>
    <row r="394" spans="1:65" s="2" customFormat="1" ht="24.15" customHeight="1">
      <c r="A394" s="34"/>
      <c r="B394" s="35"/>
      <c r="C394" s="173" t="s">
        <v>477</v>
      </c>
      <c r="D394" s="173" t="s">
        <v>122</v>
      </c>
      <c r="E394" s="174" t="s">
        <v>478</v>
      </c>
      <c r="F394" s="175" t="s">
        <v>479</v>
      </c>
      <c r="G394" s="176" t="s">
        <v>140</v>
      </c>
      <c r="H394" s="177">
        <v>712.9</v>
      </c>
      <c r="I394" s="178"/>
      <c r="J394" s="179">
        <f>ROUND(I394*H394,2)</f>
        <v>0</v>
      </c>
      <c r="K394" s="175" t="s">
        <v>126</v>
      </c>
      <c r="L394" s="39"/>
      <c r="M394" s="180" t="s">
        <v>19</v>
      </c>
      <c r="N394" s="181" t="s">
        <v>43</v>
      </c>
      <c r="O394" s="64"/>
      <c r="P394" s="182">
        <f>O394*H394</f>
        <v>0</v>
      </c>
      <c r="Q394" s="182">
        <v>0</v>
      </c>
      <c r="R394" s="182">
        <f>Q394*H394</f>
        <v>0</v>
      </c>
      <c r="S394" s="182">
        <v>0</v>
      </c>
      <c r="T394" s="183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84" t="s">
        <v>127</v>
      </c>
      <c r="AT394" s="184" t="s">
        <v>122</v>
      </c>
      <c r="AU394" s="184" t="s">
        <v>82</v>
      </c>
      <c r="AY394" s="17" t="s">
        <v>120</v>
      </c>
      <c r="BE394" s="185">
        <f>IF(N394="základní",J394,0)</f>
        <v>0</v>
      </c>
      <c r="BF394" s="185">
        <f>IF(N394="snížená",J394,0)</f>
        <v>0</v>
      </c>
      <c r="BG394" s="185">
        <f>IF(N394="zákl. přenesená",J394,0)</f>
        <v>0</v>
      </c>
      <c r="BH394" s="185">
        <f>IF(N394="sníž. přenesená",J394,0)</f>
        <v>0</v>
      </c>
      <c r="BI394" s="185">
        <f>IF(N394="nulová",J394,0)</f>
        <v>0</v>
      </c>
      <c r="BJ394" s="17" t="s">
        <v>80</v>
      </c>
      <c r="BK394" s="185">
        <f>ROUND(I394*H394,2)</f>
        <v>0</v>
      </c>
      <c r="BL394" s="17" t="s">
        <v>127</v>
      </c>
      <c r="BM394" s="184" t="s">
        <v>480</v>
      </c>
    </row>
    <row r="395" spans="1:65" s="2" customFormat="1" ht="27">
      <c r="A395" s="34"/>
      <c r="B395" s="35"/>
      <c r="C395" s="36"/>
      <c r="D395" s="186" t="s">
        <v>129</v>
      </c>
      <c r="E395" s="36"/>
      <c r="F395" s="187" t="s">
        <v>481</v>
      </c>
      <c r="G395" s="36"/>
      <c r="H395" s="36"/>
      <c r="I395" s="188"/>
      <c r="J395" s="36"/>
      <c r="K395" s="36"/>
      <c r="L395" s="39"/>
      <c r="M395" s="189"/>
      <c r="N395" s="190"/>
      <c r="O395" s="64"/>
      <c r="P395" s="64"/>
      <c r="Q395" s="64"/>
      <c r="R395" s="64"/>
      <c r="S395" s="64"/>
      <c r="T395" s="65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T395" s="17" t="s">
        <v>129</v>
      </c>
      <c r="AU395" s="17" t="s">
        <v>82</v>
      </c>
    </row>
    <row r="396" spans="1:65" s="2" customFormat="1" ht="10">
      <c r="A396" s="34"/>
      <c r="B396" s="35"/>
      <c r="C396" s="36"/>
      <c r="D396" s="191" t="s">
        <v>131</v>
      </c>
      <c r="E396" s="36"/>
      <c r="F396" s="192" t="s">
        <v>482</v>
      </c>
      <c r="G396" s="36"/>
      <c r="H396" s="36"/>
      <c r="I396" s="188"/>
      <c r="J396" s="36"/>
      <c r="K396" s="36"/>
      <c r="L396" s="39"/>
      <c r="M396" s="189"/>
      <c r="N396" s="190"/>
      <c r="O396" s="64"/>
      <c r="P396" s="64"/>
      <c r="Q396" s="64"/>
      <c r="R396" s="64"/>
      <c r="S396" s="64"/>
      <c r="T396" s="65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17" t="s">
        <v>131</v>
      </c>
      <c r="AU396" s="17" t="s">
        <v>82</v>
      </c>
    </row>
    <row r="397" spans="1:65" s="13" customFormat="1" ht="10">
      <c r="B397" s="194"/>
      <c r="C397" s="195"/>
      <c r="D397" s="186" t="s">
        <v>135</v>
      </c>
      <c r="E397" s="196" t="s">
        <v>19</v>
      </c>
      <c r="F397" s="197" t="s">
        <v>332</v>
      </c>
      <c r="G397" s="195"/>
      <c r="H397" s="196" t="s">
        <v>19</v>
      </c>
      <c r="I397" s="198"/>
      <c r="J397" s="195"/>
      <c r="K397" s="195"/>
      <c r="L397" s="199"/>
      <c r="M397" s="200"/>
      <c r="N397" s="201"/>
      <c r="O397" s="201"/>
      <c r="P397" s="201"/>
      <c r="Q397" s="201"/>
      <c r="R397" s="201"/>
      <c r="S397" s="201"/>
      <c r="T397" s="202"/>
      <c r="AT397" s="203" t="s">
        <v>135</v>
      </c>
      <c r="AU397" s="203" t="s">
        <v>82</v>
      </c>
      <c r="AV397" s="13" t="s">
        <v>80</v>
      </c>
      <c r="AW397" s="13" t="s">
        <v>33</v>
      </c>
      <c r="AX397" s="13" t="s">
        <v>72</v>
      </c>
      <c r="AY397" s="203" t="s">
        <v>120</v>
      </c>
    </row>
    <row r="398" spans="1:65" s="13" customFormat="1" ht="10">
      <c r="B398" s="194"/>
      <c r="C398" s="195"/>
      <c r="D398" s="186" t="s">
        <v>135</v>
      </c>
      <c r="E398" s="196" t="s">
        <v>19</v>
      </c>
      <c r="F398" s="197" t="s">
        <v>270</v>
      </c>
      <c r="G398" s="195"/>
      <c r="H398" s="196" t="s">
        <v>19</v>
      </c>
      <c r="I398" s="198"/>
      <c r="J398" s="195"/>
      <c r="K398" s="195"/>
      <c r="L398" s="199"/>
      <c r="M398" s="200"/>
      <c r="N398" s="201"/>
      <c r="O398" s="201"/>
      <c r="P398" s="201"/>
      <c r="Q398" s="201"/>
      <c r="R398" s="201"/>
      <c r="S398" s="201"/>
      <c r="T398" s="202"/>
      <c r="AT398" s="203" t="s">
        <v>135</v>
      </c>
      <c r="AU398" s="203" t="s">
        <v>82</v>
      </c>
      <c r="AV398" s="13" t="s">
        <v>80</v>
      </c>
      <c r="AW398" s="13" t="s">
        <v>33</v>
      </c>
      <c r="AX398" s="13" t="s">
        <v>72</v>
      </c>
      <c r="AY398" s="203" t="s">
        <v>120</v>
      </c>
    </row>
    <row r="399" spans="1:65" s="13" customFormat="1" ht="10">
      <c r="B399" s="194"/>
      <c r="C399" s="195"/>
      <c r="D399" s="186" t="s">
        <v>135</v>
      </c>
      <c r="E399" s="196" t="s">
        <v>19</v>
      </c>
      <c r="F399" s="197" t="s">
        <v>483</v>
      </c>
      <c r="G399" s="195"/>
      <c r="H399" s="196" t="s">
        <v>19</v>
      </c>
      <c r="I399" s="198"/>
      <c r="J399" s="195"/>
      <c r="K399" s="195"/>
      <c r="L399" s="199"/>
      <c r="M399" s="200"/>
      <c r="N399" s="201"/>
      <c r="O399" s="201"/>
      <c r="P399" s="201"/>
      <c r="Q399" s="201"/>
      <c r="R399" s="201"/>
      <c r="S399" s="201"/>
      <c r="T399" s="202"/>
      <c r="AT399" s="203" t="s">
        <v>135</v>
      </c>
      <c r="AU399" s="203" t="s">
        <v>82</v>
      </c>
      <c r="AV399" s="13" t="s">
        <v>80</v>
      </c>
      <c r="AW399" s="13" t="s">
        <v>33</v>
      </c>
      <c r="AX399" s="13" t="s">
        <v>72</v>
      </c>
      <c r="AY399" s="203" t="s">
        <v>120</v>
      </c>
    </row>
    <row r="400" spans="1:65" s="14" customFormat="1" ht="10">
      <c r="B400" s="204"/>
      <c r="C400" s="205"/>
      <c r="D400" s="186" t="s">
        <v>135</v>
      </c>
      <c r="E400" s="206" t="s">
        <v>19</v>
      </c>
      <c r="F400" s="207" t="s">
        <v>484</v>
      </c>
      <c r="G400" s="205"/>
      <c r="H400" s="208">
        <v>712.9</v>
      </c>
      <c r="I400" s="209"/>
      <c r="J400" s="205"/>
      <c r="K400" s="205"/>
      <c r="L400" s="210"/>
      <c r="M400" s="211"/>
      <c r="N400" s="212"/>
      <c r="O400" s="212"/>
      <c r="P400" s="212"/>
      <c r="Q400" s="212"/>
      <c r="R400" s="212"/>
      <c r="S400" s="212"/>
      <c r="T400" s="213"/>
      <c r="AT400" s="214" t="s">
        <v>135</v>
      </c>
      <c r="AU400" s="214" t="s">
        <v>82</v>
      </c>
      <c r="AV400" s="14" t="s">
        <v>82</v>
      </c>
      <c r="AW400" s="14" t="s">
        <v>33</v>
      </c>
      <c r="AX400" s="14" t="s">
        <v>72</v>
      </c>
      <c r="AY400" s="214" t="s">
        <v>120</v>
      </c>
    </row>
    <row r="401" spans="1:65" s="2" customFormat="1" ht="24.15" customHeight="1">
      <c r="A401" s="34"/>
      <c r="B401" s="35"/>
      <c r="C401" s="173" t="s">
        <v>485</v>
      </c>
      <c r="D401" s="173" t="s">
        <v>122</v>
      </c>
      <c r="E401" s="174" t="s">
        <v>486</v>
      </c>
      <c r="F401" s="175" t="s">
        <v>487</v>
      </c>
      <c r="G401" s="176" t="s">
        <v>140</v>
      </c>
      <c r="H401" s="177">
        <v>55.8</v>
      </c>
      <c r="I401" s="178"/>
      <c r="J401" s="179">
        <f>ROUND(I401*H401,2)</f>
        <v>0</v>
      </c>
      <c r="K401" s="175" t="s">
        <v>126</v>
      </c>
      <c r="L401" s="39"/>
      <c r="M401" s="180" t="s">
        <v>19</v>
      </c>
      <c r="N401" s="181" t="s">
        <v>43</v>
      </c>
      <c r="O401" s="64"/>
      <c r="P401" s="182">
        <f>O401*H401</f>
        <v>0</v>
      </c>
      <c r="Q401" s="182">
        <v>8.4250000000000005E-2</v>
      </c>
      <c r="R401" s="182">
        <f>Q401*H401</f>
        <v>4.7011500000000002</v>
      </c>
      <c r="S401" s="182">
        <v>0</v>
      </c>
      <c r="T401" s="183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84" t="s">
        <v>127</v>
      </c>
      <c r="AT401" s="184" t="s">
        <v>122</v>
      </c>
      <c r="AU401" s="184" t="s">
        <v>82</v>
      </c>
      <c r="AY401" s="17" t="s">
        <v>120</v>
      </c>
      <c r="BE401" s="185">
        <f>IF(N401="základní",J401,0)</f>
        <v>0</v>
      </c>
      <c r="BF401" s="185">
        <f>IF(N401="snížená",J401,0)</f>
        <v>0</v>
      </c>
      <c r="BG401" s="185">
        <f>IF(N401="zákl. přenesená",J401,0)</f>
        <v>0</v>
      </c>
      <c r="BH401" s="185">
        <f>IF(N401="sníž. přenesená",J401,0)</f>
        <v>0</v>
      </c>
      <c r="BI401" s="185">
        <f>IF(N401="nulová",J401,0)</f>
        <v>0</v>
      </c>
      <c r="BJ401" s="17" t="s">
        <v>80</v>
      </c>
      <c r="BK401" s="185">
        <f>ROUND(I401*H401,2)</f>
        <v>0</v>
      </c>
      <c r="BL401" s="17" t="s">
        <v>127</v>
      </c>
      <c r="BM401" s="184" t="s">
        <v>488</v>
      </c>
    </row>
    <row r="402" spans="1:65" s="2" customFormat="1" ht="45">
      <c r="A402" s="34"/>
      <c r="B402" s="35"/>
      <c r="C402" s="36"/>
      <c r="D402" s="186" t="s">
        <v>129</v>
      </c>
      <c r="E402" s="36"/>
      <c r="F402" s="187" t="s">
        <v>489</v>
      </c>
      <c r="G402" s="36"/>
      <c r="H402" s="36"/>
      <c r="I402" s="188"/>
      <c r="J402" s="36"/>
      <c r="K402" s="36"/>
      <c r="L402" s="39"/>
      <c r="M402" s="189"/>
      <c r="N402" s="190"/>
      <c r="O402" s="64"/>
      <c r="P402" s="64"/>
      <c r="Q402" s="64"/>
      <c r="R402" s="64"/>
      <c r="S402" s="64"/>
      <c r="T402" s="65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17" t="s">
        <v>129</v>
      </c>
      <c r="AU402" s="17" t="s">
        <v>82</v>
      </c>
    </row>
    <row r="403" spans="1:65" s="2" customFormat="1" ht="10">
      <c r="A403" s="34"/>
      <c r="B403" s="35"/>
      <c r="C403" s="36"/>
      <c r="D403" s="191" t="s">
        <v>131</v>
      </c>
      <c r="E403" s="36"/>
      <c r="F403" s="192" t="s">
        <v>490</v>
      </c>
      <c r="G403" s="36"/>
      <c r="H403" s="36"/>
      <c r="I403" s="188"/>
      <c r="J403" s="36"/>
      <c r="K403" s="36"/>
      <c r="L403" s="39"/>
      <c r="M403" s="189"/>
      <c r="N403" s="190"/>
      <c r="O403" s="64"/>
      <c r="P403" s="64"/>
      <c r="Q403" s="64"/>
      <c r="R403" s="64"/>
      <c r="S403" s="64"/>
      <c r="T403" s="65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T403" s="17" t="s">
        <v>131</v>
      </c>
      <c r="AU403" s="17" t="s">
        <v>82</v>
      </c>
    </row>
    <row r="404" spans="1:65" s="13" customFormat="1" ht="10">
      <c r="B404" s="194"/>
      <c r="C404" s="195"/>
      <c r="D404" s="186" t="s">
        <v>135</v>
      </c>
      <c r="E404" s="196" t="s">
        <v>19</v>
      </c>
      <c r="F404" s="197" t="s">
        <v>332</v>
      </c>
      <c r="G404" s="195"/>
      <c r="H404" s="196" t="s">
        <v>19</v>
      </c>
      <c r="I404" s="198"/>
      <c r="J404" s="195"/>
      <c r="K404" s="195"/>
      <c r="L404" s="199"/>
      <c r="M404" s="200"/>
      <c r="N404" s="201"/>
      <c r="O404" s="201"/>
      <c r="P404" s="201"/>
      <c r="Q404" s="201"/>
      <c r="R404" s="201"/>
      <c r="S404" s="201"/>
      <c r="T404" s="202"/>
      <c r="AT404" s="203" t="s">
        <v>135</v>
      </c>
      <c r="AU404" s="203" t="s">
        <v>82</v>
      </c>
      <c r="AV404" s="13" t="s">
        <v>80</v>
      </c>
      <c r="AW404" s="13" t="s">
        <v>33</v>
      </c>
      <c r="AX404" s="13" t="s">
        <v>72</v>
      </c>
      <c r="AY404" s="203" t="s">
        <v>120</v>
      </c>
    </row>
    <row r="405" spans="1:65" s="13" customFormat="1" ht="10">
      <c r="B405" s="194"/>
      <c r="C405" s="195"/>
      <c r="D405" s="186" t="s">
        <v>135</v>
      </c>
      <c r="E405" s="196" t="s">
        <v>19</v>
      </c>
      <c r="F405" s="197" t="s">
        <v>145</v>
      </c>
      <c r="G405" s="195"/>
      <c r="H405" s="196" t="s">
        <v>19</v>
      </c>
      <c r="I405" s="198"/>
      <c r="J405" s="195"/>
      <c r="K405" s="195"/>
      <c r="L405" s="199"/>
      <c r="M405" s="200"/>
      <c r="N405" s="201"/>
      <c r="O405" s="201"/>
      <c r="P405" s="201"/>
      <c r="Q405" s="201"/>
      <c r="R405" s="201"/>
      <c r="S405" s="201"/>
      <c r="T405" s="202"/>
      <c r="AT405" s="203" t="s">
        <v>135</v>
      </c>
      <c r="AU405" s="203" t="s">
        <v>82</v>
      </c>
      <c r="AV405" s="13" t="s">
        <v>80</v>
      </c>
      <c r="AW405" s="13" t="s">
        <v>33</v>
      </c>
      <c r="AX405" s="13" t="s">
        <v>72</v>
      </c>
      <c r="AY405" s="203" t="s">
        <v>120</v>
      </c>
    </row>
    <row r="406" spans="1:65" s="13" customFormat="1" ht="20">
      <c r="B406" s="194"/>
      <c r="C406" s="195"/>
      <c r="D406" s="186" t="s">
        <v>135</v>
      </c>
      <c r="E406" s="196" t="s">
        <v>19</v>
      </c>
      <c r="F406" s="197" t="s">
        <v>491</v>
      </c>
      <c r="G406" s="195"/>
      <c r="H406" s="196" t="s">
        <v>19</v>
      </c>
      <c r="I406" s="198"/>
      <c r="J406" s="195"/>
      <c r="K406" s="195"/>
      <c r="L406" s="199"/>
      <c r="M406" s="200"/>
      <c r="N406" s="201"/>
      <c r="O406" s="201"/>
      <c r="P406" s="201"/>
      <c r="Q406" s="201"/>
      <c r="R406" s="201"/>
      <c r="S406" s="201"/>
      <c r="T406" s="202"/>
      <c r="AT406" s="203" t="s">
        <v>135</v>
      </c>
      <c r="AU406" s="203" t="s">
        <v>82</v>
      </c>
      <c r="AV406" s="13" t="s">
        <v>80</v>
      </c>
      <c r="AW406" s="13" t="s">
        <v>33</v>
      </c>
      <c r="AX406" s="13" t="s">
        <v>72</v>
      </c>
      <c r="AY406" s="203" t="s">
        <v>120</v>
      </c>
    </row>
    <row r="407" spans="1:65" s="14" customFormat="1" ht="10">
      <c r="B407" s="204"/>
      <c r="C407" s="205"/>
      <c r="D407" s="186" t="s">
        <v>135</v>
      </c>
      <c r="E407" s="206" t="s">
        <v>19</v>
      </c>
      <c r="F407" s="207" t="s">
        <v>492</v>
      </c>
      <c r="G407" s="205"/>
      <c r="H407" s="208">
        <v>23.8</v>
      </c>
      <c r="I407" s="209"/>
      <c r="J407" s="205"/>
      <c r="K407" s="205"/>
      <c r="L407" s="210"/>
      <c r="M407" s="211"/>
      <c r="N407" s="212"/>
      <c r="O407" s="212"/>
      <c r="P407" s="212"/>
      <c r="Q407" s="212"/>
      <c r="R407" s="212"/>
      <c r="S407" s="212"/>
      <c r="T407" s="213"/>
      <c r="AT407" s="214" t="s">
        <v>135</v>
      </c>
      <c r="AU407" s="214" t="s">
        <v>82</v>
      </c>
      <c r="AV407" s="14" t="s">
        <v>82</v>
      </c>
      <c r="AW407" s="14" t="s">
        <v>33</v>
      </c>
      <c r="AX407" s="14" t="s">
        <v>72</v>
      </c>
      <c r="AY407" s="214" t="s">
        <v>120</v>
      </c>
    </row>
    <row r="408" spans="1:65" s="13" customFormat="1" ht="10">
      <c r="B408" s="194"/>
      <c r="C408" s="195"/>
      <c r="D408" s="186" t="s">
        <v>135</v>
      </c>
      <c r="E408" s="196" t="s">
        <v>19</v>
      </c>
      <c r="F408" s="197" t="s">
        <v>145</v>
      </c>
      <c r="G408" s="195"/>
      <c r="H408" s="196" t="s">
        <v>19</v>
      </c>
      <c r="I408" s="198"/>
      <c r="J408" s="195"/>
      <c r="K408" s="195"/>
      <c r="L408" s="199"/>
      <c r="M408" s="200"/>
      <c r="N408" s="201"/>
      <c r="O408" s="201"/>
      <c r="P408" s="201"/>
      <c r="Q408" s="201"/>
      <c r="R408" s="201"/>
      <c r="S408" s="201"/>
      <c r="T408" s="202"/>
      <c r="AT408" s="203" t="s">
        <v>135</v>
      </c>
      <c r="AU408" s="203" t="s">
        <v>82</v>
      </c>
      <c r="AV408" s="13" t="s">
        <v>80</v>
      </c>
      <c r="AW408" s="13" t="s">
        <v>33</v>
      </c>
      <c r="AX408" s="13" t="s">
        <v>72</v>
      </c>
      <c r="AY408" s="203" t="s">
        <v>120</v>
      </c>
    </row>
    <row r="409" spans="1:65" s="13" customFormat="1" ht="10">
      <c r="B409" s="194"/>
      <c r="C409" s="195"/>
      <c r="D409" s="186" t="s">
        <v>135</v>
      </c>
      <c r="E409" s="196" t="s">
        <v>19</v>
      </c>
      <c r="F409" s="197" t="s">
        <v>493</v>
      </c>
      <c r="G409" s="195"/>
      <c r="H409" s="196" t="s">
        <v>19</v>
      </c>
      <c r="I409" s="198"/>
      <c r="J409" s="195"/>
      <c r="K409" s="195"/>
      <c r="L409" s="199"/>
      <c r="M409" s="200"/>
      <c r="N409" s="201"/>
      <c r="O409" s="201"/>
      <c r="P409" s="201"/>
      <c r="Q409" s="201"/>
      <c r="R409" s="201"/>
      <c r="S409" s="201"/>
      <c r="T409" s="202"/>
      <c r="AT409" s="203" t="s">
        <v>135</v>
      </c>
      <c r="AU409" s="203" t="s">
        <v>82</v>
      </c>
      <c r="AV409" s="13" t="s">
        <v>80</v>
      </c>
      <c r="AW409" s="13" t="s">
        <v>33</v>
      </c>
      <c r="AX409" s="13" t="s">
        <v>72</v>
      </c>
      <c r="AY409" s="203" t="s">
        <v>120</v>
      </c>
    </row>
    <row r="410" spans="1:65" s="14" customFormat="1" ht="10">
      <c r="B410" s="204"/>
      <c r="C410" s="205"/>
      <c r="D410" s="186" t="s">
        <v>135</v>
      </c>
      <c r="E410" s="206" t="s">
        <v>19</v>
      </c>
      <c r="F410" s="207" t="s">
        <v>413</v>
      </c>
      <c r="G410" s="205"/>
      <c r="H410" s="208">
        <v>32</v>
      </c>
      <c r="I410" s="209"/>
      <c r="J410" s="205"/>
      <c r="K410" s="205"/>
      <c r="L410" s="210"/>
      <c r="M410" s="211"/>
      <c r="N410" s="212"/>
      <c r="O410" s="212"/>
      <c r="P410" s="212"/>
      <c r="Q410" s="212"/>
      <c r="R410" s="212"/>
      <c r="S410" s="212"/>
      <c r="T410" s="213"/>
      <c r="AT410" s="214" t="s">
        <v>135</v>
      </c>
      <c r="AU410" s="214" t="s">
        <v>82</v>
      </c>
      <c r="AV410" s="14" t="s">
        <v>82</v>
      </c>
      <c r="AW410" s="14" t="s">
        <v>33</v>
      </c>
      <c r="AX410" s="14" t="s">
        <v>72</v>
      </c>
      <c r="AY410" s="214" t="s">
        <v>120</v>
      </c>
    </row>
    <row r="411" spans="1:65" s="2" customFormat="1" ht="24.15" customHeight="1">
      <c r="A411" s="34"/>
      <c r="B411" s="35"/>
      <c r="C411" s="215" t="s">
        <v>494</v>
      </c>
      <c r="D411" s="215" t="s">
        <v>293</v>
      </c>
      <c r="E411" s="216" t="s">
        <v>495</v>
      </c>
      <c r="F411" s="217" t="s">
        <v>496</v>
      </c>
      <c r="G411" s="218" t="s">
        <v>140</v>
      </c>
      <c r="H411" s="219">
        <v>24.513999999999999</v>
      </c>
      <c r="I411" s="220"/>
      <c r="J411" s="221">
        <f>ROUND(I411*H411,2)</f>
        <v>0</v>
      </c>
      <c r="K411" s="217" t="s">
        <v>126</v>
      </c>
      <c r="L411" s="222"/>
      <c r="M411" s="223" t="s">
        <v>19</v>
      </c>
      <c r="N411" s="224" t="s">
        <v>43</v>
      </c>
      <c r="O411" s="64"/>
      <c r="P411" s="182">
        <f>O411*H411</f>
        <v>0</v>
      </c>
      <c r="Q411" s="182">
        <v>0.13100000000000001</v>
      </c>
      <c r="R411" s="182">
        <f>Q411*H411</f>
        <v>3.2113339999999999</v>
      </c>
      <c r="S411" s="182">
        <v>0</v>
      </c>
      <c r="T411" s="183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84" t="s">
        <v>186</v>
      </c>
      <c r="AT411" s="184" t="s">
        <v>293</v>
      </c>
      <c r="AU411" s="184" t="s">
        <v>82</v>
      </c>
      <c r="AY411" s="17" t="s">
        <v>120</v>
      </c>
      <c r="BE411" s="185">
        <f>IF(N411="základní",J411,0)</f>
        <v>0</v>
      </c>
      <c r="BF411" s="185">
        <f>IF(N411="snížená",J411,0)</f>
        <v>0</v>
      </c>
      <c r="BG411" s="185">
        <f>IF(N411="zákl. přenesená",J411,0)</f>
        <v>0</v>
      </c>
      <c r="BH411" s="185">
        <f>IF(N411="sníž. přenesená",J411,0)</f>
        <v>0</v>
      </c>
      <c r="BI411" s="185">
        <f>IF(N411="nulová",J411,0)</f>
        <v>0</v>
      </c>
      <c r="BJ411" s="17" t="s">
        <v>80</v>
      </c>
      <c r="BK411" s="185">
        <f>ROUND(I411*H411,2)</f>
        <v>0</v>
      </c>
      <c r="BL411" s="17" t="s">
        <v>127</v>
      </c>
      <c r="BM411" s="184" t="s">
        <v>497</v>
      </c>
    </row>
    <row r="412" spans="1:65" s="2" customFormat="1" ht="10">
      <c r="A412" s="34"/>
      <c r="B412" s="35"/>
      <c r="C412" s="36"/>
      <c r="D412" s="186" t="s">
        <v>129</v>
      </c>
      <c r="E412" s="36"/>
      <c r="F412" s="187" t="s">
        <v>496</v>
      </c>
      <c r="G412" s="36"/>
      <c r="H412" s="36"/>
      <c r="I412" s="188"/>
      <c r="J412" s="36"/>
      <c r="K412" s="36"/>
      <c r="L412" s="39"/>
      <c r="M412" s="189"/>
      <c r="N412" s="190"/>
      <c r="O412" s="64"/>
      <c r="P412" s="64"/>
      <c r="Q412" s="64"/>
      <c r="R412" s="64"/>
      <c r="S412" s="64"/>
      <c r="T412" s="65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17" t="s">
        <v>129</v>
      </c>
      <c r="AU412" s="17" t="s">
        <v>82</v>
      </c>
    </row>
    <row r="413" spans="1:65" s="2" customFormat="1" ht="10">
      <c r="A413" s="34"/>
      <c r="B413" s="35"/>
      <c r="C413" s="36"/>
      <c r="D413" s="191" t="s">
        <v>131</v>
      </c>
      <c r="E413" s="36"/>
      <c r="F413" s="192" t="s">
        <v>498</v>
      </c>
      <c r="G413" s="36"/>
      <c r="H413" s="36"/>
      <c r="I413" s="188"/>
      <c r="J413" s="36"/>
      <c r="K413" s="36"/>
      <c r="L413" s="39"/>
      <c r="M413" s="189"/>
      <c r="N413" s="190"/>
      <c r="O413" s="64"/>
      <c r="P413" s="64"/>
      <c r="Q413" s="64"/>
      <c r="R413" s="64"/>
      <c r="S413" s="64"/>
      <c r="T413" s="65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T413" s="17" t="s">
        <v>131</v>
      </c>
      <c r="AU413" s="17" t="s">
        <v>82</v>
      </c>
    </row>
    <row r="414" spans="1:65" s="14" customFormat="1" ht="10">
      <c r="B414" s="204"/>
      <c r="C414" s="205"/>
      <c r="D414" s="186" t="s">
        <v>135</v>
      </c>
      <c r="E414" s="205"/>
      <c r="F414" s="207" t="s">
        <v>499</v>
      </c>
      <c r="G414" s="205"/>
      <c r="H414" s="208">
        <v>24.513999999999999</v>
      </c>
      <c r="I414" s="209"/>
      <c r="J414" s="205"/>
      <c r="K414" s="205"/>
      <c r="L414" s="210"/>
      <c r="M414" s="211"/>
      <c r="N414" s="212"/>
      <c r="O414" s="212"/>
      <c r="P414" s="212"/>
      <c r="Q414" s="212"/>
      <c r="R414" s="212"/>
      <c r="S414" s="212"/>
      <c r="T414" s="213"/>
      <c r="AT414" s="214" t="s">
        <v>135</v>
      </c>
      <c r="AU414" s="214" t="s">
        <v>82</v>
      </c>
      <c r="AV414" s="14" t="s">
        <v>82</v>
      </c>
      <c r="AW414" s="14" t="s">
        <v>4</v>
      </c>
      <c r="AX414" s="14" t="s">
        <v>80</v>
      </c>
      <c r="AY414" s="214" t="s">
        <v>120</v>
      </c>
    </row>
    <row r="415" spans="1:65" s="2" customFormat="1" ht="21.75" customHeight="1">
      <c r="A415" s="34"/>
      <c r="B415" s="35"/>
      <c r="C415" s="215" t="s">
        <v>500</v>
      </c>
      <c r="D415" s="215" t="s">
        <v>293</v>
      </c>
      <c r="E415" s="216" t="s">
        <v>501</v>
      </c>
      <c r="F415" s="217" t="s">
        <v>502</v>
      </c>
      <c r="G415" s="218" t="s">
        <v>140</v>
      </c>
      <c r="H415" s="219">
        <v>32.96</v>
      </c>
      <c r="I415" s="220"/>
      <c r="J415" s="221">
        <f>ROUND(I415*H415,2)</f>
        <v>0</v>
      </c>
      <c r="K415" s="217" t="s">
        <v>126</v>
      </c>
      <c r="L415" s="222"/>
      <c r="M415" s="223" t="s">
        <v>19</v>
      </c>
      <c r="N415" s="224" t="s">
        <v>43</v>
      </c>
      <c r="O415" s="64"/>
      <c r="P415" s="182">
        <f>O415*H415</f>
        <v>0</v>
      </c>
      <c r="Q415" s="182">
        <v>0.13100000000000001</v>
      </c>
      <c r="R415" s="182">
        <f>Q415*H415</f>
        <v>4.3177600000000007</v>
      </c>
      <c r="S415" s="182">
        <v>0</v>
      </c>
      <c r="T415" s="183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184" t="s">
        <v>186</v>
      </c>
      <c r="AT415" s="184" t="s">
        <v>293</v>
      </c>
      <c r="AU415" s="184" t="s">
        <v>82</v>
      </c>
      <c r="AY415" s="17" t="s">
        <v>120</v>
      </c>
      <c r="BE415" s="185">
        <f>IF(N415="základní",J415,0)</f>
        <v>0</v>
      </c>
      <c r="BF415" s="185">
        <f>IF(N415="snížená",J415,0)</f>
        <v>0</v>
      </c>
      <c r="BG415" s="185">
        <f>IF(N415="zákl. přenesená",J415,0)</f>
        <v>0</v>
      </c>
      <c r="BH415" s="185">
        <f>IF(N415="sníž. přenesená",J415,0)</f>
        <v>0</v>
      </c>
      <c r="BI415" s="185">
        <f>IF(N415="nulová",J415,0)</f>
        <v>0</v>
      </c>
      <c r="BJ415" s="17" t="s">
        <v>80</v>
      </c>
      <c r="BK415" s="185">
        <f>ROUND(I415*H415,2)</f>
        <v>0</v>
      </c>
      <c r="BL415" s="17" t="s">
        <v>127</v>
      </c>
      <c r="BM415" s="184" t="s">
        <v>503</v>
      </c>
    </row>
    <row r="416" spans="1:65" s="2" customFormat="1" ht="10">
      <c r="A416" s="34"/>
      <c r="B416" s="35"/>
      <c r="C416" s="36"/>
      <c r="D416" s="186" t="s">
        <v>129</v>
      </c>
      <c r="E416" s="36"/>
      <c r="F416" s="187" t="s">
        <v>502</v>
      </c>
      <c r="G416" s="36"/>
      <c r="H416" s="36"/>
      <c r="I416" s="188"/>
      <c r="J416" s="36"/>
      <c r="K416" s="36"/>
      <c r="L416" s="39"/>
      <c r="M416" s="189"/>
      <c r="N416" s="190"/>
      <c r="O416" s="64"/>
      <c r="P416" s="64"/>
      <c r="Q416" s="64"/>
      <c r="R416" s="64"/>
      <c r="S416" s="64"/>
      <c r="T416" s="65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T416" s="17" t="s">
        <v>129</v>
      </c>
      <c r="AU416" s="17" t="s">
        <v>82</v>
      </c>
    </row>
    <row r="417" spans="1:65" s="2" customFormat="1" ht="10">
      <c r="A417" s="34"/>
      <c r="B417" s="35"/>
      <c r="C417" s="36"/>
      <c r="D417" s="191" t="s">
        <v>131</v>
      </c>
      <c r="E417" s="36"/>
      <c r="F417" s="192" t="s">
        <v>504</v>
      </c>
      <c r="G417" s="36"/>
      <c r="H417" s="36"/>
      <c r="I417" s="188"/>
      <c r="J417" s="36"/>
      <c r="K417" s="36"/>
      <c r="L417" s="39"/>
      <c r="M417" s="189"/>
      <c r="N417" s="190"/>
      <c r="O417" s="64"/>
      <c r="P417" s="64"/>
      <c r="Q417" s="64"/>
      <c r="R417" s="64"/>
      <c r="S417" s="64"/>
      <c r="T417" s="65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T417" s="17" t="s">
        <v>131</v>
      </c>
      <c r="AU417" s="17" t="s">
        <v>82</v>
      </c>
    </row>
    <row r="418" spans="1:65" s="14" customFormat="1" ht="10">
      <c r="B418" s="204"/>
      <c r="C418" s="205"/>
      <c r="D418" s="186" t="s">
        <v>135</v>
      </c>
      <c r="E418" s="205"/>
      <c r="F418" s="207" t="s">
        <v>505</v>
      </c>
      <c r="G418" s="205"/>
      <c r="H418" s="208">
        <v>32.96</v>
      </c>
      <c r="I418" s="209"/>
      <c r="J418" s="205"/>
      <c r="K418" s="205"/>
      <c r="L418" s="210"/>
      <c r="M418" s="211"/>
      <c r="N418" s="212"/>
      <c r="O418" s="212"/>
      <c r="P418" s="212"/>
      <c r="Q418" s="212"/>
      <c r="R418" s="212"/>
      <c r="S418" s="212"/>
      <c r="T418" s="213"/>
      <c r="AT418" s="214" t="s">
        <v>135</v>
      </c>
      <c r="AU418" s="214" t="s">
        <v>82</v>
      </c>
      <c r="AV418" s="14" t="s">
        <v>82</v>
      </c>
      <c r="AW418" s="14" t="s">
        <v>4</v>
      </c>
      <c r="AX418" s="14" t="s">
        <v>80</v>
      </c>
      <c r="AY418" s="214" t="s">
        <v>120</v>
      </c>
    </row>
    <row r="419" spans="1:65" s="2" customFormat="1" ht="24.15" customHeight="1">
      <c r="A419" s="34"/>
      <c r="B419" s="35"/>
      <c r="C419" s="173" t="s">
        <v>506</v>
      </c>
      <c r="D419" s="173" t="s">
        <v>122</v>
      </c>
      <c r="E419" s="174" t="s">
        <v>507</v>
      </c>
      <c r="F419" s="175" t="s">
        <v>508</v>
      </c>
      <c r="G419" s="176" t="s">
        <v>140</v>
      </c>
      <c r="H419" s="177">
        <v>10.199999999999999</v>
      </c>
      <c r="I419" s="178"/>
      <c r="J419" s="179">
        <f>ROUND(I419*H419,2)</f>
        <v>0</v>
      </c>
      <c r="K419" s="175" t="s">
        <v>126</v>
      </c>
      <c r="L419" s="39"/>
      <c r="M419" s="180" t="s">
        <v>19</v>
      </c>
      <c r="N419" s="181" t="s">
        <v>43</v>
      </c>
      <c r="O419" s="64"/>
      <c r="P419" s="182">
        <f>O419*H419</f>
        <v>0</v>
      </c>
      <c r="Q419" s="182">
        <v>0.10362</v>
      </c>
      <c r="R419" s="182">
        <f>Q419*H419</f>
        <v>1.056924</v>
      </c>
      <c r="S419" s="182">
        <v>0</v>
      </c>
      <c r="T419" s="183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84" t="s">
        <v>127</v>
      </c>
      <c r="AT419" s="184" t="s">
        <v>122</v>
      </c>
      <c r="AU419" s="184" t="s">
        <v>82</v>
      </c>
      <c r="AY419" s="17" t="s">
        <v>120</v>
      </c>
      <c r="BE419" s="185">
        <f>IF(N419="základní",J419,0)</f>
        <v>0</v>
      </c>
      <c r="BF419" s="185">
        <f>IF(N419="snížená",J419,0)</f>
        <v>0</v>
      </c>
      <c r="BG419" s="185">
        <f>IF(N419="zákl. přenesená",J419,0)</f>
        <v>0</v>
      </c>
      <c r="BH419" s="185">
        <f>IF(N419="sníž. přenesená",J419,0)</f>
        <v>0</v>
      </c>
      <c r="BI419" s="185">
        <f>IF(N419="nulová",J419,0)</f>
        <v>0</v>
      </c>
      <c r="BJ419" s="17" t="s">
        <v>80</v>
      </c>
      <c r="BK419" s="185">
        <f>ROUND(I419*H419,2)</f>
        <v>0</v>
      </c>
      <c r="BL419" s="17" t="s">
        <v>127</v>
      </c>
      <c r="BM419" s="184" t="s">
        <v>509</v>
      </c>
    </row>
    <row r="420" spans="1:65" s="2" customFormat="1" ht="45">
      <c r="A420" s="34"/>
      <c r="B420" s="35"/>
      <c r="C420" s="36"/>
      <c r="D420" s="186" t="s">
        <v>129</v>
      </c>
      <c r="E420" s="36"/>
      <c r="F420" s="187" t="s">
        <v>510</v>
      </c>
      <c r="G420" s="36"/>
      <c r="H420" s="36"/>
      <c r="I420" s="188"/>
      <c r="J420" s="36"/>
      <c r="K420" s="36"/>
      <c r="L420" s="39"/>
      <c r="M420" s="189"/>
      <c r="N420" s="190"/>
      <c r="O420" s="64"/>
      <c r="P420" s="64"/>
      <c r="Q420" s="64"/>
      <c r="R420" s="64"/>
      <c r="S420" s="64"/>
      <c r="T420" s="65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17" t="s">
        <v>129</v>
      </c>
      <c r="AU420" s="17" t="s">
        <v>82</v>
      </c>
    </row>
    <row r="421" spans="1:65" s="2" customFormat="1" ht="10">
      <c r="A421" s="34"/>
      <c r="B421" s="35"/>
      <c r="C421" s="36"/>
      <c r="D421" s="191" t="s">
        <v>131</v>
      </c>
      <c r="E421" s="36"/>
      <c r="F421" s="192" t="s">
        <v>511</v>
      </c>
      <c r="G421" s="36"/>
      <c r="H421" s="36"/>
      <c r="I421" s="188"/>
      <c r="J421" s="36"/>
      <c r="K421" s="36"/>
      <c r="L421" s="39"/>
      <c r="M421" s="189"/>
      <c r="N421" s="190"/>
      <c r="O421" s="64"/>
      <c r="P421" s="64"/>
      <c r="Q421" s="64"/>
      <c r="R421" s="64"/>
      <c r="S421" s="64"/>
      <c r="T421" s="65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T421" s="17" t="s">
        <v>131</v>
      </c>
      <c r="AU421" s="17" t="s">
        <v>82</v>
      </c>
    </row>
    <row r="422" spans="1:65" s="13" customFormat="1" ht="10">
      <c r="B422" s="194"/>
      <c r="C422" s="195"/>
      <c r="D422" s="186" t="s">
        <v>135</v>
      </c>
      <c r="E422" s="196" t="s">
        <v>19</v>
      </c>
      <c r="F422" s="197" t="s">
        <v>332</v>
      </c>
      <c r="G422" s="195"/>
      <c r="H422" s="196" t="s">
        <v>19</v>
      </c>
      <c r="I422" s="198"/>
      <c r="J422" s="195"/>
      <c r="K422" s="195"/>
      <c r="L422" s="199"/>
      <c r="M422" s="200"/>
      <c r="N422" s="201"/>
      <c r="O422" s="201"/>
      <c r="P422" s="201"/>
      <c r="Q422" s="201"/>
      <c r="R422" s="201"/>
      <c r="S422" s="201"/>
      <c r="T422" s="202"/>
      <c r="AT422" s="203" t="s">
        <v>135</v>
      </c>
      <c r="AU422" s="203" t="s">
        <v>82</v>
      </c>
      <c r="AV422" s="13" t="s">
        <v>80</v>
      </c>
      <c r="AW422" s="13" t="s">
        <v>33</v>
      </c>
      <c r="AX422" s="13" t="s">
        <v>72</v>
      </c>
      <c r="AY422" s="203" t="s">
        <v>120</v>
      </c>
    </row>
    <row r="423" spans="1:65" s="13" customFormat="1" ht="10">
      <c r="B423" s="194"/>
      <c r="C423" s="195"/>
      <c r="D423" s="186" t="s">
        <v>135</v>
      </c>
      <c r="E423" s="196" t="s">
        <v>19</v>
      </c>
      <c r="F423" s="197" t="s">
        <v>145</v>
      </c>
      <c r="G423" s="195"/>
      <c r="H423" s="196" t="s">
        <v>19</v>
      </c>
      <c r="I423" s="198"/>
      <c r="J423" s="195"/>
      <c r="K423" s="195"/>
      <c r="L423" s="199"/>
      <c r="M423" s="200"/>
      <c r="N423" s="201"/>
      <c r="O423" s="201"/>
      <c r="P423" s="201"/>
      <c r="Q423" s="201"/>
      <c r="R423" s="201"/>
      <c r="S423" s="201"/>
      <c r="T423" s="202"/>
      <c r="AT423" s="203" t="s">
        <v>135</v>
      </c>
      <c r="AU423" s="203" t="s">
        <v>82</v>
      </c>
      <c r="AV423" s="13" t="s">
        <v>80</v>
      </c>
      <c r="AW423" s="13" t="s">
        <v>33</v>
      </c>
      <c r="AX423" s="13" t="s">
        <v>72</v>
      </c>
      <c r="AY423" s="203" t="s">
        <v>120</v>
      </c>
    </row>
    <row r="424" spans="1:65" s="13" customFormat="1" ht="20">
      <c r="B424" s="194"/>
      <c r="C424" s="195"/>
      <c r="D424" s="186" t="s">
        <v>135</v>
      </c>
      <c r="E424" s="196" t="s">
        <v>19</v>
      </c>
      <c r="F424" s="197" t="s">
        <v>512</v>
      </c>
      <c r="G424" s="195"/>
      <c r="H424" s="196" t="s">
        <v>19</v>
      </c>
      <c r="I424" s="198"/>
      <c r="J424" s="195"/>
      <c r="K424" s="195"/>
      <c r="L424" s="199"/>
      <c r="M424" s="200"/>
      <c r="N424" s="201"/>
      <c r="O424" s="201"/>
      <c r="P424" s="201"/>
      <c r="Q424" s="201"/>
      <c r="R424" s="201"/>
      <c r="S424" s="201"/>
      <c r="T424" s="202"/>
      <c r="AT424" s="203" t="s">
        <v>135</v>
      </c>
      <c r="AU424" s="203" t="s">
        <v>82</v>
      </c>
      <c r="AV424" s="13" t="s">
        <v>80</v>
      </c>
      <c r="AW424" s="13" t="s">
        <v>33</v>
      </c>
      <c r="AX424" s="13" t="s">
        <v>72</v>
      </c>
      <c r="AY424" s="203" t="s">
        <v>120</v>
      </c>
    </row>
    <row r="425" spans="1:65" s="14" customFormat="1" ht="10">
      <c r="B425" s="204"/>
      <c r="C425" s="205"/>
      <c r="D425" s="186" t="s">
        <v>135</v>
      </c>
      <c r="E425" s="206" t="s">
        <v>19</v>
      </c>
      <c r="F425" s="207" t="s">
        <v>513</v>
      </c>
      <c r="G425" s="205"/>
      <c r="H425" s="208">
        <v>10.199999999999999</v>
      </c>
      <c r="I425" s="209"/>
      <c r="J425" s="205"/>
      <c r="K425" s="205"/>
      <c r="L425" s="210"/>
      <c r="M425" s="211"/>
      <c r="N425" s="212"/>
      <c r="O425" s="212"/>
      <c r="P425" s="212"/>
      <c r="Q425" s="212"/>
      <c r="R425" s="212"/>
      <c r="S425" s="212"/>
      <c r="T425" s="213"/>
      <c r="AT425" s="214" t="s">
        <v>135</v>
      </c>
      <c r="AU425" s="214" t="s">
        <v>82</v>
      </c>
      <c r="AV425" s="14" t="s">
        <v>82</v>
      </c>
      <c r="AW425" s="14" t="s">
        <v>33</v>
      </c>
      <c r="AX425" s="14" t="s">
        <v>72</v>
      </c>
      <c r="AY425" s="214" t="s">
        <v>120</v>
      </c>
    </row>
    <row r="426" spans="1:65" s="2" customFormat="1" ht="24.15" customHeight="1">
      <c r="A426" s="34"/>
      <c r="B426" s="35"/>
      <c r="C426" s="215" t="s">
        <v>514</v>
      </c>
      <c r="D426" s="215" t="s">
        <v>293</v>
      </c>
      <c r="E426" s="216" t="s">
        <v>515</v>
      </c>
      <c r="F426" s="217" t="s">
        <v>516</v>
      </c>
      <c r="G426" s="218" t="s">
        <v>140</v>
      </c>
      <c r="H426" s="219">
        <v>10.506</v>
      </c>
      <c r="I426" s="220"/>
      <c r="J426" s="221">
        <f>ROUND(I426*H426,2)</f>
        <v>0</v>
      </c>
      <c r="K426" s="217" t="s">
        <v>126</v>
      </c>
      <c r="L426" s="222"/>
      <c r="M426" s="223" t="s">
        <v>19</v>
      </c>
      <c r="N426" s="224" t="s">
        <v>43</v>
      </c>
      <c r="O426" s="64"/>
      <c r="P426" s="182">
        <f>O426*H426</f>
        <v>0</v>
      </c>
      <c r="Q426" s="182">
        <v>0.17499999999999999</v>
      </c>
      <c r="R426" s="182">
        <f>Q426*H426</f>
        <v>1.8385499999999999</v>
      </c>
      <c r="S426" s="182">
        <v>0</v>
      </c>
      <c r="T426" s="183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184" t="s">
        <v>186</v>
      </c>
      <c r="AT426" s="184" t="s">
        <v>293</v>
      </c>
      <c r="AU426" s="184" t="s">
        <v>82</v>
      </c>
      <c r="AY426" s="17" t="s">
        <v>120</v>
      </c>
      <c r="BE426" s="185">
        <f>IF(N426="základní",J426,0)</f>
        <v>0</v>
      </c>
      <c r="BF426" s="185">
        <f>IF(N426="snížená",J426,0)</f>
        <v>0</v>
      </c>
      <c r="BG426" s="185">
        <f>IF(N426="zákl. přenesená",J426,0)</f>
        <v>0</v>
      </c>
      <c r="BH426" s="185">
        <f>IF(N426="sníž. přenesená",J426,0)</f>
        <v>0</v>
      </c>
      <c r="BI426" s="185">
        <f>IF(N426="nulová",J426,0)</f>
        <v>0</v>
      </c>
      <c r="BJ426" s="17" t="s">
        <v>80</v>
      </c>
      <c r="BK426" s="185">
        <f>ROUND(I426*H426,2)</f>
        <v>0</v>
      </c>
      <c r="BL426" s="17" t="s">
        <v>127</v>
      </c>
      <c r="BM426" s="184" t="s">
        <v>517</v>
      </c>
    </row>
    <row r="427" spans="1:65" s="2" customFormat="1" ht="10">
      <c r="A427" s="34"/>
      <c r="B427" s="35"/>
      <c r="C427" s="36"/>
      <c r="D427" s="186" t="s">
        <v>129</v>
      </c>
      <c r="E427" s="36"/>
      <c r="F427" s="187" t="s">
        <v>516</v>
      </c>
      <c r="G427" s="36"/>
      <c r="H427" s="36"/>
      <c r="I427" s="188"/>
      <c r="J427" s="36"/>
      <c r="K427" s="36"/>
      <c r="L427" s="39"/>
      <c r="M427" s="189"/>
      <c r="N427" s="190"/>
      <c r="O427" s="64"/>
      <c r="P427" s="64"/>
      <c r="Q427" s="64"/>
      <c r="R427" s="64"/>
      <c r="S427" s="64"/>
      <c r="T427" s="65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T427" s="17" t="s">
        <v>129</v>
      </c>
      <c r="AU427" s="17" t="s">
        <v>82</v>
      </c>
    </row>
    <row r="428" spans="1:65" s="2" customFormat="1" ht="10">
      <c r="A428" s="34"/>
      <c r="B428" s="35"/>
      <c r="C428" s="36"/>
      <c r="D428" s="191" t="s">
        <v>131</v>
      </c>
      <c r="E428" s="36"/>
      <c r="F428" s="192" t="s">
        <v>518</v>
      </c>
      <c r="G428" s="36"/>
      <c r="H428" s="36"/>
      <c r="I428" s="188"/>
      <c r="J428" s="36"/>
      <c r="K428" s="36"/>
      <c r="L428" s="39"/>
      <c r="M428" s="189"/>
      <c r="N428" s="190"/>
      <c r="O428" s="64"/>
      <c r="P428" s="64"/>
      <c r="Q428" s="64"/>
      <c r="R428" s="64"/>
      <c r="S428" s="64"/>
      <c r="T428" s="65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T428" s="17" t="s">
        <v>131</v>
      </c>
      <c r="AU428" s="17" t="s">
        <v>82</v>
      </c>
    </row>
    <row r="429" spans="1:65" s="14" customFormat="1" ht="10">
      <c r="B429" s="204"/>
      <c r="C429" s="205"/>
      <c r="D429" s="186" t="s">
        <v>135</v>
      </c>
      <c r="E429" s="205"/>
      <c r="F429" s="207" t="s">
        <v>519</v>
      </c>
      <c r="G429" s="205"/>
      <c r="H429" s="208">
        <v>10.506</v>
      </c>
      <c r="I429" s="209"/>
      <c r="J429" s="205"/>
      <c r="K429" s="205"/>
      <c r="L429" s="210"/>
      <c r="M429" s="211"/>
      <c r="N429" s="212"/>
      <c r="O429" s="212"/>
      <c r="P429" s="212"/>
      <c r="Q429" s="212"/>
      <c r="R429" s="212"/>
      <c r="S429" s="212"/>
      <c r="T429" s="213"/>
      <c r="AT429" s="214" t="s">
        <v>135</v>
      </c>
      <c r="AU429" s="214" t="s">
        <v>82</v>
      </c>
      <c r="AV429" s="14" t="s">
        <v>82</v>
      </c>
      <c r="AW429" s="14" t="s">
        <v>4</v>
      </c>
      <c r="AX429" s="14" t="s">
        <v>80</v>
      </c>
      <c r="AY429" s="214" t="s">
        <v>120</v>
      </c>
    </row>
    <row r="430" spans="1:65" s="2" customFormat="1" ht="24.15" customHeight="1">
      <c r="A430" s="34"/>
      <c r="B430" s="35"/>
      <c r="C430" s="173" t="s">
        <v>520</v>
      </c>
      <c r="D430" s="173" t="s">
        <v>122</v>
      </c>
      <c r="E430" s="174" t="s">
        <v>521</v>
      </c>
      <c r="F430" s="175" t="s">
        <v>522</v>
      </c>
      <c r="G430" s="176" t="s">
        <v>140</v>
      </c>
      <c r="H430" s="177">
        <v>5</v>
      </c>
      <c r="I430" s="178"/>
      <c r="J430" s="179">
        <f>ROUND(I430*H430,2)</f>
        <v>0</v>
      </c>
      <c r="K430" s="175" t="s">
        <v>126</v>
      </c>
      <c r="L430" s="39"/>
      <c r="M430" s="180" t="s">
        <v>19</v>
      </c>
      <c r="N430" s="181" t="s">
        <v>43</v>
      </c>
      <c r="O430" s="64"/>
      <c r="P430" s="182">
        <f>O430*H430</f>
        <v>0</v>
      </c>
      <c r="Q430" s="182">
        <v>0.50077000000000005</v>
      </c>
      <c r="R430" s="182">
        <f>Q430*H430</f>
        <v>2.5038500000000004</v>
      </c>
      <c r="S430" s="182">
        <v>0</v>
      </c>
      <c r="T430" s="183">
        <f>S430*H430</f>
        <v>0</v>
      </c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R430" s="184" t="s">
        <v>127</v>
      </c>
      <c r="AT430" s="184" t="s">
        <v>122</v>
      </c>
      <c r="AU430" s="184" t="s">
        <v>82</v>
      </c>
      <c r="AY430" s="17" t="s">
        <v>120</v>
      </c>
      <c r="BE430" s="185">
        <f>IF(N430="základní",J430,0)</f>
        <v>0</v>
      </c>
      <c r="BF430" s="185">
        <f>IF(N430="snížená",J430,0)</f>
        <v>0</v>
      </c>
      <c r="BG430" s="185">
        <f>IF(N430="zákl. přenesená",J430,0)</f>
        <v>0</v>
      </c>
      <c r="BH430" s="185">
        <f>IF(N430="sníž. přenesená",J430,0)</f>
        <v>0</v>
      </c>
      <c r="BI430" s="185">
        <f>IF(N430="nulová",J430,0)</f>
        <v>0</v>
      </c>
      <c r="BJ430" s="17" t="s">
        <v>80</v>
      </c>
      <c r="BK430" s="185">
        <f>ROUND(I430*H430,2)</f>
        <v>0</v>
      </c>
      <c r="BL430" s="17" t="s">
        <v>127</v>
      </c>
      <c r="BM430" s="184" t="s">
        <v>523</v>
      </c>
    </row>
    <row r="431" spans="1:65" s="2" customFormat="1" ht="18">
      <c r="A431" s="34"/>
      <c r="B431" s="35"/>
      <c r="C431" s="36"/>
      <c r="D431" s="186" t="s">
        <v>129</v>
      </c>
      <c r="E431" s="36"/>
      <c r="F431" s="187" t="s">
        <v>524</v>
      </c>
      <c r="G431" s="36"/>
      <c r="H431" s="36"/>
      <c r="I431" s="188"/>
      <c r="J431" s="36"/>
      <c r="K431" s="36"/>
      <c r="L431" s="39"/>
      <c r="M431" s="189"/>
      <c r="N431" s="190"/>
      <c r="O431" s="64"/>
      <c r="P431" s="64"/>
      <c r="Q431" s="64"/>
      <c r="R431" s="64"/>
      <c r="S431" s="64"/>
      <c r="T431" s="65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T431" s="17" t="s">
        <v>129</v>
      </c>
      <c r="AU431" s="17" t="s">
        <v>82</v>
      </c>
    </row>
    <row r="432" spans="1:65" s="2" customFormat="1" ht="10">
      <c r="A432" s="34"/>
      <c r="B432" s="35"/>
      <c r="C432" s="36"/>
      <c r="D432" s="191" t="s">
        <v>131</v>
      </c>
      <c r="E432" s="36"/>
      <c r="F432" s="192" t="s">
        <v>525</v>
      </c>
      <c r="G432" s="36"/>
      <c r="H432" s="36"/>
      <c r="I432" s="188"/>
      <c r="J432" s="36"/>
      <c r="K432" s="36"/>
      <c r="L432" s="39"/>
      <c r="M432" s="189"/>
      <c r="N432" s="190"/>
      <c r="O432" s="64"/>
      <c r="P432" s="64"/>
      <c r="Q432" s="64"/>
      <c r="R432" s="64"/>
      <c r="S432" s="64"/>
      <c r="T432" s="65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T432" s="17" t="s">
        <v>131</v>
      </c>
      <c r="AU432" s="17" t="s">
        <v>82</v>
      </c>
    </row>
    <row r="433" spans="1:65" s="2" customFormat="1" ht="45">
      <c r="A433" s="34"/>
      <c r="B433" s="35"/>
      <c r="C433" s="36"/>
      <c r="D433" s="186" t="s">
        <v>133</v>
      </c>
      <c r="E433" s="36"/>
      <c r="F433" s="193" t="s">
        <v>526</v>
      </c>
      <c r="G433" s="36"/>
      <c r="H433" s="36"/>
      <c r="I433" s="188"/>
      <c r="J433" s="36"/>
      <c r="K433" s="36"/>
      <c r="L433" s="39"/>
      <c r="M433" s="189"/>
      <c r="N433" s="190"/>
      <c r="O433" s="64"/>
      <c r="P433" s="64"/>
      <c r="Q433" s="64"/>
      <c r="R433" s="64"/>
      <c r="S433" s="64"/>
      <c r="T433" s="65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T433" s="17" t="s">
        <v>133</v>
      </c>
      <c r="AU433" s="17" t="s">
        <v>82</v>
      </c>
    </row>
    <row r="434" spans="1:65" s="13" customFormat="1" ht="10">
      <c r="B434" s="194"/>
      <c r="C434" s="195"/>
      <c r="D434" s="186" t="s">
        <v>135</v>
      </c>
      <c r="E434" s="196" t="s">
        <v>19</v>
      </c>
      <c r="F434" s="197" t="s">
        <v>356</v>
      </c>
      <c r="G434" s="195"/>
      <c r="H434" s="196" t="s">
        <v>19</v>
      </c>
      <c r="I434" s="198"/>
      <c r="J434" s="195"/>
      <c r="K434" s="195"/>
      <c r="L434" s="199"/>
      <c r="M434" s="200"/>
      <c r="N434" s="201"/>
      <c r="O434" s="201"/>
      <c r="P434" s="201"/>
      <c r="Q434" s="201"/>
      <c r="R434" s="201"/>
      <c r="S434" s="201"/>
      <c r="T434" s="202"/>
      <c r="AT434" s="203" t="s">
        <v>135</v>
      </c>
      <c r="AU434" s="203" t="s">
        <v>82</v>
      </c>
      <c r="AV434" s="13" t="s">
        <v>80</v>
      </c>
      <c r="AW434" s="13" t="s">
        <v>33</v>
      </c>
      <c r="AX434" s="13" t="s">
        <v>72</v>
      </c>
      <c r="AY434" s="203" t="s">
        <v>120</v>
      </c>
    </row>
    <row r="435" spans="1:65" s="13" customFormat="1" ht="10">
      <c r="B435" s="194"/>
      <c r="C435" s="195"/>
      <c r="D435" s="186" t="s">
        <v>135</v>
      </c>
      <c r="E435" s="196" t="s">
        <v>19</v>
      </c>
      <c r="F435" s="197" t="s">
        <v>270</v>
      </c>
      <c r="G435" s="195"/>
      <c r="H435" s="196" t="s">
        <v>19</v>
      </c>
      <c r="I435" s="198"/>
      <c r="J435" s="195"/>
      <c r="K435" s="195"/>
      <c r="L435" s="199"/>
      <c r="M435" s="200"/>
      <c r="N435" s="201"/>
      <c r="O435" s="201"/>
      <c r="P435" s="201"/>
      <c r="Q435" s="201"/>
      <c r="R435" s="201"/>
      <c r="S435" s="201"/>
      <c r="T435" s="202"/>
      <c r="AT435" s="203" t="s">
        <v>135</v>
      </c>
      <c r="AU435" s="203" t="s">
        <v>82</v>
      </c>
      <c r="AV435" s="13" t="s">
        <v>80</v>
      </c>
      <c r="AW435" s="13" t="s">
        <v>33</v>
      </c>
      <c r="AX435" s="13" t="s">
        <v>72</v>
      </c>
      <c r="AY435" s="203" t="s">
        <v>120</v>
      </c>
    </row>
    <row r="436" spans="1:65" s="13" customFormat="1" ht="20">
      <c r="B436" s="194"/>
      <c r="C436" s="195"/>
      <c r="D436" s="186" t="s">
        <v>135</v>
      </c>
      <c r="E436" s="196" t="s">
        <v>19</v>
      </c>
      <c r="F436" s="197" t="s">
        <v>527</v>
      </c>
      <c r="G436" s="195"/>
      <c r="H436" s="196" t="s">
        <v>19</v>
      </c>
      <c r="I436" s="198"/>
      <c r="J436" s="195"/>
      <c r="K436" s="195"/>
      <c r="L436" s="199"/>
      <c r="M436" s="200"/>
      <c r="N436" s="201"/>
      <c r="O436" s="201"/>
      <c r="P436" s="201"/>
      <c r="Q436" s="201"/>
      <c r="R436" s="201"/>
      <c r="S436" s="201"/>
      <c r="T436" s="202"/>
      <c r="AT436" s="203" t="s">
        <v>135</v>
      </c>
      <c r="AU436" s="203" t="s">
        <v>82</v>
      </c>
      <c r="AV436" s="13" t="s">
        <v>80</v>
      </c>
      <c r="AW436" s="13" t="s">
        <v>33</v>
      </c>
      <c r="AX436" s="13" t="s">
        <v>72</v>
      </c>
      <c r="AY436" s="203" t="s">
        <v>120</v>
      </c>
    </row>
    <row r="437" spans="1:65" s="14" customFormat="1" ht="10">
      <c r="B437" s="204"/>
      <c r="C437" s="205"/>
      <c r="D437" s="186" t="s">
        <v>135</v>
      </c>
      <c r="E437" s="206" t="s">
        <v>19</v>
      </c>
      <c r="F437" s="207" t="s">
        <v>528</v>
      </c>
      <c r="G437" s="205"/>
      <c r="H437" s="208">
        <v>5</v>
      </c>
      <c r="I437" s="209"/>
      <c r="J437" s="205"/>
      <c r="K437" s="205"/>
      <c r="L437" s="210"/>
      <c r="M437" s="211"/>
      <c r="N437" s="212"/>
      <c r="O437" s="212"/>
      <c r="P437" s="212"/>
      <c r="Q437" s="212"/>
      <c r="R437" s="212"/>
      <c r="S437" s="212"/>
      <c r="T437" s="213"/>
      <c r="AT437" s="214" t="s">
        <v>135</v>
      </c>
      <c r="AU437" s="214" t="s">
        <v>82</v>
      </c>
      <c r="AV437" s="14" t="s">
        <v>82</v>
      </c>
      <c r="AW437" s="14" t="s">
        <v>33</v>
      </c>
      <c r="AX437" s="14" t="s">
        <v>72</v>
      </c>
      <c r="AY437" s="214" t="s">
        <v>120</v>
      </c>
    </row>
    <row r="438" spans="1:65" s="12" customFormat="1" ht="22.75" customHeight="1">
      <c r="B438" s="157"/>
      <c r="C438" s="158"/>
      <c r="D438" s="159" t="s">
        <v>71</v>
      </c>
      <c r="E438" s="171" t="s">
        <v>186</v>
      </c>
      <c r="F438" s="171" t="s">
        <v>529</v>
      </c>
      <c r="G438" s="158"/>
      <c r="H438" s="158"/>
      <c r="I438" s="161"/>
      <c r="J438" s="172">
        <f>BK438</f>
        <v>0</v>
      </c>
      <c r="K438" s="158"/>
      <c r="L438" s="163"/>
      <c r="M438" s="164"/>
      <c r="N438" s="165"/>
      <c r="O438" s="165"/>
      <c r="P438" s="166">
        <f>SUM(P439:P444)</f>
        <v>0</v>
      </c>
      <c r="Q438" s="165"/>
      <c r="R438" s="166">
        <f>SUM(R439:R444)</f>
        <v>0.35587999999999997</v>
      </c>
      <c r="S438" s="165"/>
      <c r="T438" s="167">
        <f>SUM(T439:T444)</f>
        <v>0</v>
      </c>
      <c r="AR438" s="168" t="s">
        <v>80</v>
      </c>
      <c r="AT438" s="169" t="s">
        <v>71</v>
      </c>
      <c r="AU438" s="169" t="s">
        <v>80</v>
      </c>
      <c r="AY438" s="168" t="s">
        <v>120</v>
      </c>
      <c r="BK438" s="170">
        <f>SUM(BK439:BK444)</f>
        <v>0</v>
      </c>
    </row>
    <row r="439" spans="1:65" s="2" customFormat="1" ht="33" customHeight="1">
      <c r="A439" s="34"/>
      <c r="B439" s="35"/>
      <c r="C439" s="173" t="s">
        <v>530</v>
      </c>
      <c r="D439" s="173" t="s">
        <v>122</v>
      </c>
      <c r="E439" s="174" t="s">
        <v>531</v>
      </c>
      <c r="F439" s="175" t="s">
        <v>532</v>
      </c>
      <c r="G439" s="176" t="s">
        <v>125</v>
      </c>
      <c r="H439" s="177">
        <v>2</v>
      </c>
      <c r="I439" s="178"/>
      <c r="J439" s="179">
        <f>ROUND(I439*H439,2)</f>
        <v>0</v>
      </c>
      <c r="K439" s="175" t="s">
        <v>19</v>
      </c>
      <c r="L439" s="39"/>
      <c r="M439" s="180" t="s">
        <v>19</v>
      </c>
      <c r="N439" s="181" t="s">
        <v>43</v>
      </c>
      <c r="O439" s="64"/>
      <c r="P439" s="182">
        <f>O439*H439</f>
        <v>0</v>
      </c>
      <c r="Q439" s="182">
        <v>0.17793999999999999</v>
      </c>
      <c r="R439" s="182">
        <f>Q439*H439</f>
        <v>0.35587999999999997</v>
      </c>
      <c r="S439" s="182">
        <v>0</v>
      </c>
      <c r="T439" s="183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84" t="s">
        <v>127</v>
      </c>
      <c r="AT439" s="184" t="s">
        <v>122</v>
      </c>
      <c r="AU439" s="184" t="s">
        <v>82</v>
      </c>
      <c r="AY439" s="17" t="s">
        <v>120</v>
      </c>
      <c r="BE439" s="185">
        <f>IF(N439="základní",J439,0)</f>
        <v>0</v>
      </c>
      <c r="BF439" s="185">
        <f>IF(N439="snížená",J439,0)</f>
        <v>0</v>
      </c>
      <c r="BG439" s="185">
        <f>IF(N439="zákl. přenesená",J439,0)</f>
        <v>0</v>
      </c>
      <c r="BH439" s="185">
        <f>IF(N439="sníž. přenesená",J439,0)</f>
        <v>0</v>
      </c>
      <c r="BI439" s="185">
        <f>IF(N439="nulová",J439,0)</f>
        <v>0</v>
      </c>
      <c r="BJ439" s="17" t="s">
        <v>80</v>
      </c>
      <c r="BK439" s="185">
        <f>ROUND(I439*H439,2)</f>
        <v>0</v>
      </c>
      <c r="BL439" s="17" t="s">
        <v>127</v>
      </c>
      <c r="BM439" s="184" t="s">
        <v>533</v>
      </c>
    </row>
    <row r="440" spans="1:65" s="2" customFormat="1" ht="18">
      <c r="A440" s="34"/>
      <c r="B440" s="35"/>
      <c r="C440" s="36"/>
      <c r="D440" s="186" t="s">
        <v>129</v>
      </c>
      <c r="E440" s="36"/>
      <c r="F440" s="187" t="s">
        <v>532</v>
      </c>
      <c r="G440" s="36"/>
      <c r="H440" s="36"/>
      <c r="I440" s="188"/>
      <c r="J440" s="36"/>
      <c r="K440" s="36"/>
      <c r="L440" s="39"/>
      <c r="M440" s="189"/>
      <c r="N440" s="190"/>
      <c r="O440" s="64"/>
      <c r="P440" s="64"/>
      <c r="Q440" s="64"/>
      <c r="R440" s="64"/>
      <c r="S440" s="64"/>
      <c r="T440" s="65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7" t="s">
        <v>129</v>
      </c>
      <c r="AU440" s="17" t="s">
        <v>82</v>
      </c>
    </row>
    <row r="441" spans="1:65" s="2" customFormat="1" ht="18">
      <c r="A441" s="34"/>
      <c r="B441" s="35"/>
      <c r="C441" s="36"/>
      <c r="D441" s="186" t="s">
        <v>133</v>
      </c>
      <c r="E441" s="36"/>
      <c r="F441" s="193" t="s">
        <v>534</v>
      </c>
      <c r="G441" s="36"/>
      <c r="H441" s="36"/>
      <c r="I441" s="188"/>
      <c r="J441" s="36"/>
      <c r="K441" s="36"/>
      <c r="L441" s="39"/>
      <c r="M441" s="189"/>
      <c r="N441" s="190"/>
      <c r="O441" s="64"/>
      <c r="P441" s="64"/>
      <c r="Q441" s="64"/>
      <c r="R441" s="64"/>
      <c r="S441" s="64"/>
      <c r="T441" s="65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T441" s="17" t="s">
        <v>133</v>
      </c>
      <c r="AU441" s="17" t="s">
        <v>82</v>
      </c>
    </row>
    <row r="442" spans="1:65" s="13" customFormat="1" ht="10">
      <c r="B442" s="194"/>
      <c r="C442" s="195"/>
      <c r="D442" s="186" t="s">
        <v>135</v>
      </c>
      <c r="E442" s="196" t="s">
        <v>19</v>
      </c>
      <c r="F442" s="197" t="s">
        <v>356</v>
      </c>
      <c r="G442" s="195"/>
      <c r="H442" s="196" t="s">
        <v>19</v>
      </c>
      <c r="I442" s="198"/>
      <c r="J442" s="195"/>
      <c r="K442" s="195"/>
      <c r="L442" s="199"/>
      <c r="M442" s="200"/>
      <c r="N442" s="201"/>
      <c r="O442" s="201"/>
      <c r="P442" s="201"/>
      <c r="Q442" s="201"/>
      <c r="R442" s="201"/>
      <c r="S442" s="201"/>
      <c r="T442" s="202"/>
      <c r="AT442" s="203" t="s">
        <v>135</v>
      </c>
      <c r="AU442" s="203" t="s">
        <v>82</v>
      </c>
      <c r="AV442" s="13" t="s">
        <v>80</v>
      </c>
      <c r="AW442" s="13" t="s">
        <v>33</v>
      </c>
      <c r="AX442" s="13" t="s">
        <v>72</v>
      </c>
      <c r="AY442" s="203" t="s">
        <v>120</v>
      </c>
    </row>
    <row r="443" spans="1:65" s="13" customFormat="1" ht="10">
      <c r="B443" s="194"/>
      <c r="C443" s="195"/>
      <c r="D443" s="186" t="s">
        <v>135</v>
      </c>
      <c r="E443" s="196" t="s">
        <v>19</v>
      </c>
      <c r="F443" s="197" t="s">
        <v>145</v>
      </c>
      <c r="G443" s="195"/>
      <c r="H443" s="196" t="s">
        <v>19</v>
      </c>
      <c r="I443" s="198"/>
      <c r="J443" s="195"/>
      <c r="K443" s="195"/>
      <c r="L443" s="199"/>
      <c r="M443" s="200"/>
      <c r="N443" s="201"/>
      <c r="O443" s="201"/>
      <c r="P443" s="201"/>
      <c r="Q443" s="201"/>
      <c r="R443" s="201"/>
      <c r="S443" s="201"/>
      <c r="T443" s="202"/>
      <c r="AT443" s="203" t="s">
        <v>135</v>
      </c>
      <c r="AU443" s="203" t="s">
        <v>82</v>
      </c>
      <c r="AV443" s="13" t="s">
        <v>80</v>
      </c>
      <c r="AW443" s="13" t="s">
        <v>33</v>
      </c>
      <c r="AX443" s="13" t="s">
        <v>72</v>
      </c>
      <c r="AY443" s="203" t="s">
        <v>120</v>
      </c>
    </row>
    <row r="444" spans="1:65" s="14" customFormat="1" ht="20">
      <c r="B444" s="204"/>
      <c r="C444" s="205"/>
      <c r="D444" s="186" t="s">
        <v>135</v>
      </c>
      <c r="E444" s="206" t="s">
        <v>19</v>
      </c>
      <c r="F444" s="207" t="s">
        <v>535</v>
      </c>
      <c r="G444" s="205"/>
      <c r="H444" s="208">
        <v>2</v>
      </c>
      <c r="I444" s="209"/>
      <c r="J444" s="205"/>
      <c r="K444" s="205"/>
      <c r="L444" s="210"/>
      <c r="M444" s="211"/>
      <c r="N444" s="212"/>
      <c r="O444" s="212"/>
      <c r="P444" s="212"/>
      <c r="Q444" s="212"/>
      <c r="R444" s="212"/>
      <c r="S444" s="212"/>
      <c r="T444" s="213"/>
      <c r="AT444" s="214" t="s">
        <v>135</v>
      </c>
      <c r="AU444" s="214" t="s">
        <v>82</v>
      </c>
      <c r="AV444" s="14" t="s">
        <v>82</v>
      </c>
      <c r="AW444" s="14" t="s">
        <v>33</v>
      </c>
      <c r="AX444" s="14" t="s">
        <v>72</v>
      </c>
      <c r="AY444" s="214" t="s">
        <v>120</v>
      </c>
    </row>
    <row r="445" spans="1:65" s="12" customFormat="1" ht="22.75" customHeight="1">
      <c r="B445" s="157"/>
      <c r="C445" s="158"/>
      <c r="D445" s="159" t="s">
        <v>71</v>
      </c>
      <c r="E445" s="171" t="s">
        <v>195</v>
      </c>
      <c r="F445" s="171" t="s">
        <v>536</v>
      </c>
      <c r="G445" s="158"/>
      <c r="H445" s="158"/>
      <c r="I445" s="161"/>
      <c r="J445" s="172">
        <f>BK445</f>
        <v>0</v>
      </c>
      <c r="K445" s="158"/>
      <c r="L445" s="163"/>
      <c r="M445" s="164"/>
      <c r="N445" s="165"/>
      <c r="O445" s="165"/>
      <c r="P445" s="166">
        <f>SUM(P446:P660)</f>
        <v>0</v>
      </c>
      <c r="Q445" s="165"/>
      <c r="R445" s="166">
        <f>SUM(R446:R660)</f>
        <v>218.09776410000006</v>
      </c>
      <c r="S445" s="165"/>
      <c r="T445" s="167">
        <f>SUM(T446:T660)</f>
        <v>31.489000000000001</v>
      </c>
      <c r="AR445" s="168" t="s">
        <v>80</v>
      </c>
      <c r="AT445" s="169" t="s">
        <v>71</v>
      </c>
      <c r="AU445" s="169" t="s">
        <v>80</v>
      </c>
      <c r="AY445" s="168" t="s">
        <v>120</v>
      </c>
      <c r="BK445" s="170">
        <f>SUM(BK446:BK660)</f>
        <v>0</v>
      </c>
    </row>
    <row r="446" spans="1:65" s="2" customFormat="1" ht="24.15" customHeight="1">
      <c r="A446" s="34"/>
      <c r="B446" s="35"/>
      <c r="C446" s="173" t="s">
        <v>537</v>
      </c>
      <c r="D446" s="173" t="s">
        <v>122</v>
      </c>
      <c r="E446" s="174" t="s">
        <v>538</v>
      </c>
      <c r="F446" s="175" t="s">
        <v>539</v>
      </c>
      <c r="G446" s="176" t="s">
        <v>125</v>
      </c>
      <c r="H446" s="177">
        <v>2</v>
      </c>
      <c r="I446" s="178"/>
      <c r="J446" s="179">
        <f>ROUND(I446*H446,2)</f>
        <v>0</v>
      </c>
      <c r="K446" s="175" t="s">
        <v>126</v>
      </c>
      <c r="L446" s="39"/>
      <c r="M446" s="180" t="s">
        <v>19</v>
      </c>
      <c r="N446" s="181" t="s">
        <v>43</v>
      </c>
      <c r="O446" s="64"/>
      <c r="P446" s="182">
        <f>O446*H446</f>
        <v>0</v>
      </c>
      <c r="Q446" s="182">
        <v>6.9999999999999999E-4</v>
      </c>
      <c r="R446" s="182">
        <f>Q446*H446</f>
        <v>1.4E-3</v>
      </c>
      <c r="S446" s="182">
        <v>0</v>
      </c>
      <c r="T446" s="183">
        <f>S446*H446</f>
        <v>0</v>
      </c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R446" s="184" t="s">
        <v>127</v>
      </c>
      <c r="AT446" s="184" t="s">
        <v>122</v>
      </c>
      <c r="AU446" s="184" t="s">
        <v>82</v>
      </c>
      <c r="AY446" s="17" t="s">
        <v>120</v>
      </c>
      <c r="BE446" s="185">
        <f>IF(N446="základní",J446,0)</f>
        <v>0</v>
      </c>
      <c r="BF446" s="185">
        <f>IF(N446="snížená",J446,0)</f>
        <v>0</v>
      </c>
      <c r="BG446" s="185">
        <f>IF(N446="zákl. přenesená",J446,0)</f>
        <v>0</v>
      </c>
      <c r="BH446" s="185">
        <f>IF(N446="sníž. přenesená",J446,0)</f>
        <v>0</v>
      </c>
      <c r="BI446" s="185">
        <f>IF(N446="nulová",J446,0)</f>
        <v>0</v>
      </c>
      <c r="BJ446" s="17" t="s">
        <v>80</v>
      </c>
      <c r="BK446" s="185">
        <f>ROUND(I446*H446,2)</f>
        <v>0</v>
      </c>
      <c r="BL446" s="17" t="s">
        <v>127</v>
      </c>
      <c r="BM446" s="184" t="s">
        <v>540</v>
      </c>
    </row>
    <row r="447" spans="1:65" s="2" customFormat="1" ht="18">
      <c r="A447" s="34"/>
      <c r="B447" s="35"/>
      <c r="C447" s="36"/>
      <c r="D447" s="186" t="s">
        <v>129</v>
      </c>
      <c r="E447" s="36"/>
      <c r="F447" s="187" t="s">
        <v>541</v>
      </c>
      <c r="G447" s="36"/>
      <c r="H447" s="36"/>
      <c r="I447" s="188"/>
      <c r="J447" s="36"/>
      <c r="K447" s="36"/>
      <c r="L447" s="39"/>
      <c r="M447" s="189"/>
      <c r="N447" s="190"/>
      <c r="O447" s="64"/>
      <c r="P447" s="64"/>
      <c r="Q447" s="64"/>
      <c r="R447" s="64"/>
      <c r="S447" s="64"/>
      <c r="T447" s="65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T447" s="17" t="s">
        <v>129</v>
      </c>
      <c r="AU447" s="17" t="s">
        <v>82</v>
      </c>
    </row>
    <row r="448" spans="1:65" s="2" customFormat="1" ht="10">
      <c r="A448" s="34"/>
      <c r="B448" s="35"/>
      <c r="C448" s="36"/>
      <c r="D448" s="191" t="s">
        <v>131</v>
      </c>
      <c r="E448" s="36"/>
      <c r="F448" s="192" t="s">
        <v>542</v>
      </c>
      <c r="G448" s="36"/>
      <c r="H448" s="36"/>
      <c r="I448" s="188"/>
      <c r="J448" s="36"/>
      <c r="K448" s="36"/>
      <c r="L448" s="39"/>
      <c r="M448" s="189"/>
      <c r="N448" s="190"/>
      <c r="O448" s="64"/>
      <c r="P448" s="64"/>
      <c r="Q448" s="64"/>
      <c r="R448" s="64"/>
      <c r="S448" s="64"/>
      <c r="T448" s="65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17" t="s">
        <v>131</v>
      </c>
      <c r="AU448" s="17" t="s">
        <v>82</v>
      </c>
    </row>
    <row r="449" spans="1:65" s="13" customFormat="1" ht="10">
      <c r="B449" s="194"/>
      <c r="C449" s="195"/>
      <c r="D449" s="186" t="s">
        <v>135</v>
      </c>
      <c r="E449" s="196" t="s">
        <v>19</v>
      </c>
      <c r="F449" s="197" t="s">
        <v>543</v>
      </c>
      <c r="G449" s="195"/>
      <c r="H449" s="196" t="s">
        <v>19</v>
      </c>
      <c r="I449" s="198"/>
      <c r="J449" s="195"/>
      <c r="K449" s="195"/>
      <c r="L449" s="199"/>
      <c r="M449" s="200"/>
      <c r="N449" s="201"/>
      <c r="O449" s="201"/>
      <c r="P449" s="201"/>
      <c r="Q449" s="201"/>
      <c r="R449" s="201"/>
      <c r="S449" s="201"/>
      <c r="T449" s="202"/>
      <c r="AT449" s="203" t="s">
        <v>135</v>
      </c>
      <c r="AU449" s="203" t="s">
        <v>82</v>
      </c>
      <c r="AV449" s="13" t="s">
        <v>80</v>
      </c>
      <c r="AW449" s="13" t="s">
        <v>33</v>
      </c>
      <c r="AX449" s="13" t="s">
        <v>72</v>
      </c>
      <c r="AY449" s="203" t="s">
        <v>120</v>
      </c>
    </row>
    <row r="450" spans="1:65" s="13" customFormat="1" ht="10">
      <c r="B450" s="194"/>
      <c r="C450" s="195"/>
      <c r="D450" s="186" t="s">
        <v>135</v>
      </c>
      <c r="E450" s="196" t="s">
        <v>19</v>
      </c>
      <c r="F450" s="197" t="s">
        <v>544</v>
      </c>
      <c r="G450" s="195"/>
      <c r="H450" s="196" t="s">
        <v>19</v>
      </c>
      <c r="I450" s="198"/>
      <c r="J450" s="195"/>
      <c r="K450" s="195"/>
      <c r="L450" s="199"/>
      <c r="M450" s="200"/>
      <c r="N450" s="201"/>
      <c r="O450" s="201"/>
      <c r="P450" s="201"/>
      <c r="Q450" s="201"/>
      <c r="R450" s="201"/>
      <c r="S450" s="201"/>
      <c r="T450" s="202"/>
      <c r="AT450" s="203" t="s">
        <v>135</v>
      </c>
      <c r="AU450" s="203" t="s">
        <v>82</v>
      </c>
      <c r="AV450" s="13" t="s">
        <v>80</v>
      </c>
      <c r="AW450" s="13" t="s">
        <v>33</v>
      </c>
      <c r="AX450" s="13" t="s">
        <v>72</v>
      </c>
      <c r="AY450" s="203" t="s">
        <v>120</v>
      </c>
    </row>
    <row r="451" spans="1:65" s="14" customFormat="1" ht="10">
      <c r="B451" s="204"/>
      <c r="C451" s="205"/>
      <c r="D451" s="186" t="s">
        <v>135</v>
      </c>
      <c r="E451" s="206" t="s">
        <v>19</v>
      </c>
      <c r="F451" s="207" t="s">
        <v>545</v>
      </c>
      <c r="G451" s="205"/>
      <c r="H451" s="208">
        <v>2</v>
      </c>
      <c r="I451" s="209"/>
      <c r="J451" s="205"/>
      <c r="K451" s="205"/>
      <c r="L451" s="210"/>
      <c r="M451" s="211"/>
      <c r="N451" s="212"/>
      <c r="O451" s="212"/>
      <c r="P451" s="212"/>
      <c r="Q451" s="212"/>
      <c r="R451" s="212"/>
      <c r="S451" s="212"/>
      <c r="T451" s="213"/>
      <c r="AT451" s="214" t="s">
        <v>135</v>
      </c>
      <c r="AU451" s="214" t="s">
        <v>82</v>
      </c>
      <c r="AV451" s="14" t="s">
        <v>82</v>
      </c>
      <c r="AW451" s="14" t="s">
        <v>33</v>
      </c>
      <c r="AX451" s="14" t="s">
        <v>72</v>
      </c>
      <c r="AY451" s="214" t="s">
        <v>120</v>
      </c>
    </row>
    <row r="452" spans="1:65" s="2" customFormat="1" ht="24.15" customHeight="1">
      <c r="A452" s="34"/>
      <c r="B452" s="35"/>
      <c r="C452" s="215" t="s">
        <v>546</v>
      </c>
      <c r="D452" s="215" t="s">
        <v>293</v>
      </c>
      <c r="E452" s="216" t="s">
        <v>547</v>
      </c>
      <c r="F452" s="217" t="s">
        <v>548</v>
      </c>
      <c r="G452" s="218" t="s">
        <v>125</v>
      </c>
      <c r="H452" s="219">
        <v>2</v>
      </c>
      <c r="I452" s="220"/>
      <c r="J452" s="221">
        <f>ROUND(I452*H452,2)</f>
        <v>0</v>
      </c>
      <c r="K452" s="217" t="s">
        <v>126</v>
      </c>
      <c r="L452" s="222"/>
      <c r="M452" s="223" t="s">
        <v>19</v>
      </c>
      <c r="N452" s="224" t="s">
        <v>43</v>
      </c>
      <c r="O452" s="64"/>
      <c r="P452" s="182">
        <f>O452*H452</f>
        <v>0</v>
      </c>
      <c r="Q452" s="182">
        <v>2.5000000000000001E-3</v>
      </c>
      <c r="R452" s="182">
        <f>Q452*H452</f>
        <v>5.0000000000000001E-3</v>
      </c>
      <c r="S452" s="182">
        <v>0</v>
      </c>
      <c r="T452" s="183">
        <f>S452*H452</f>
        <v>0</v>
      </c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R452" s="184" t="s">
        <v>186</v>
      </c>
      <c r="AT452" s="184" t="s">
        <v>293</v>
      </c>
      <c r="AU452" s="184" t="s">
        <v>82</v>
      </c>
      <c r="AY452" s="17" t="s">
        <v>120</v>
      </c>
      <c r="BE452" s="185">
        <f>IF(N452="základní",J452,0)</f>
        <v>0</v>
      </c>
      <c r="BF452" s="185">
        <f>IF(N452="snížená",J452,0)</f>
        <v>0</v>
      </c>
      <c r="BG452" s="185">
        <f>IF(N452="zákl. přenesená",J452,0)</f>
        <v>0</v>
      </c>
      <c r="BH452" s="185">
        <f>IF(N452="sníž. přenesená",J452,0)</f>
        <v>0</v>
      </c>
      <c r="BI452" s="185">
        <f>IF(N452="nulová",J452,0)</f>
        <v>0</v>
      </c>
      <c r="BJ452" s="17" t="s">
        <v>80</v>
      </c>
      <c r="BK452" s="185">
        <f>ROUND(I452*H452,2)</f>
        <v>0</v>
      </c>
      <c r="BL452" s="17" t="s">
        <v>127</v>
      </c>
      <c r="BM452" s="184" t="s">
        <v>549</v>
      </c>
    </row>
    <row r="453" spans="1:65" s="2" customFormat="1" ht="10">
      <c r="A453" s="34"/>
      <c r="B453" s="35"/>
      <c r="C453" s="36"/>
      <c r="D453" s="186" t="s">
        <v>129</v>
      </c>
      <c r="E453" s="36"/>
      <c r="F453" s="187" t="s">
        <v>548</v>
      </c>
      <c r="G453" s="36"/>
      <c r="H453" s="36"/>
      <c r="I453" s="188"/>
      <c r="J453" s="36"/>
      <c r="K453" s="36"/>
      <c r="L453" s="39"/>
      <c r="M453" s="189"/>
      <c r="N453" s="190"/>
      <c r="O453" s="64"/>
      <c r="P453" s="64"/>
      <c r="Q453" s="64"/>
      <c r="R453" s="64"/>
      <c r="S453" s="64"/>
      <c r="T453" s="65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T453" s="17" t="s">
        <v>129</v>
      </c>
      <c r="AU453" s="17" t="s">
        <v>82</v>
      </c>
    </row>
    <row r="454" spans="1:65" s="2" customFormat="1" ht="10">
      <c r="A454" s="34"/>
      <c r="B454" s="35"/>
      <c r="C454" s="36"/>
      <c r="D454" s="191" t="s">
        <v>131</v>
      </c>
      <c r="E454" s="36"/>
      <c r="F454" s="192" t="s">
        <v>550</v>
      </c>
      <c r="G454" s="36"/>
      <c r="H454" s="36"/>
      <c r="I454" s="188"/>
      <c r="J454" s="36"/>
      <c r="K454" s="36"/>
      <c r="L454" s="39"/>
      <c r="M454" s="189"/>
      <c r="N454" s="190"/>
      <c r="O454" s="64"/>
      <c r="P454" s="64"/>
      <c r="Q454" s="64"/>
      <c r="R454" s="64"/>
      <c r="S454" s="64"/>
      <c r="T454" s="65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T454" s="17" t="s">
        <v>131</v>
      </c>
      <c r="AU454" s="17" t="s">
        <v>82</v>
      </c>
    </row>
    <row r="455" spans="1:65" s="2" customFormat="1" ht="24.15" customHeight="1">
      <c r="A455" s="34"/>
      <c r="B455" s="35"/>
      <c r="C455" s="173" t="s">
        <v>551</v>
      </c>
      <c r="D455" s="173" t="s">
        <v>122</v>
      </c>
      <c r="E455" s="174" t="s">
        <v>552</v>
      </c>
      <c r="F455" s="175" t="s">
        <v>553</v>
      </c>
      <c r="G455" s="176" t="s">
        <v>125</v>
      </c>
      <c r="H455" s="177">
        <v>1</v>
      </c>
      <c r="I455" s="178"/>
      <c r="J455" s="179">
        <f>ROUND(I455*H455,2)</f>
        <v>0</v>
      </c>
      <c r="K455" s="175" t="s">
        <v>19</v>
      </c>
      <c r="L455" s="39"/>
      <c r="M455" s="180" t="s">
        <v>19</v>
      </c>
      <c r="N455" s="181" t="s">
        <v>43</v>
      </c>
      <c r="O455" s="64"/>
      <c r="P455" s="182">
        <f>O455*H455</f>
        <v>0</v>
      </c>
      <c r="Q455" s="182">
        <v>0</v>
      </c>
      <c r="R455" s="182">
        <f>Q455*H455</f>
        <v>0</v>
      </c>
      <c r="S455" s="182">
        <v>0</v>
      </c>
      <c r="T455" s="183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184" t="s">
        <v>127</v>
      </c>
      <c r="AT455" s="184" t="s">
        <v>122</v>
      </c>
      <c r="AU455" s="184" t="s">
        <v>82</v>
      </c>
      <c r="AY455" s="17" t="s">
        <v>120</v>
      </c>
      <c r="BE455" s="185">
        <f>IF(N455="základní",J455,0)</f>
        <v>0</v>
      </c>
      <c r="BF455" s="185">
        <f>IF(N455="snížená",J455,0)</f>
        <v>0</v>
      </c>
      <c r="BG455" s="185">
        <f>IF(N455="zákl. přenesená",J455,0)</f>
        <v>0</v>
      </c>
      <c r="BH455" s="185">
        <f>IF(N455="sníž. přenesená",J455,0)</f>
        <v>0</v>
      </c>
      <c r="BI455" s="185">
        <f>IF(N455="nulová",J455,0)</f>
        <v>0</v>
      </c>
      <c r="BJ455" s="17" t="s">
        <v>80</v>
      </c>
      <c r="BK455" s="185">
        <f>ROUND(I455*H455,2)</f>
        <v>0</v>
      </c>
      <c r="BL455" s="17" t="s">
        <v>127</v>
      </c>
      <c r="BM455" s="184" t="s">
        <v>554</v>
      </c>
    </row>
    <row r="456" spans="1:65" s="2" customFormat="1" ht="10">
      <c r="A456" s="34"/>
      <c r="B456" s="35"/>
      <c r="C456" s="36"/>
      <c r="D456" s="186" t="s">
        <v>129</v>
      </c>
      <c r="E456" s="36"/>
      <c r="F456" s="187" t="s">
        <v>553</v>
      </c>
      <c r="G456" s="36"/>
      <c r="H456" s="36"/>
      <c r="I456" s="188"/>
      <c r="J456" s="36"/>
      <c r="K456" s="36"/>
      <c r="L456" s="39"/>
      <c r="M456" s="189"/>
      <c r="N456" s="190"/>
      <c r="O456" s="64"/>
      <c r="P456" s="64"/>
      <c r="Q456" s="64"/>
      <c r="R456" s="64"/>
      <c r="S456" s="64"/>
      <c r="T456" s="65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T456" s="17" t="s">
        <v>129</v>
      </c>
      <c r="AU456" s="17" t="s">
        <v>82</v>
      </c>
    </row>
    <row r="457" spans="1:65" s="13" customFormat="1" ht="10">
      <c r="B457" s="194"/>
      <c r="C457" s="195"/>
      <c r="D457" s="186" t="s">
        <v>135</v>
      </c>
      <c r="E457" s="196" t="s">
        <v>19</v>
      </c>
      <c r="F457" s="197" t="s">
        <v>543</v>
      </c>
      <c r="G457" s="195"/>
      <c r="H457" s="196" t="s">
        <v>19</v>
      </c>
      <c r="I457" s="198"/>
      <c r="J457" s="195"/>
      <c r="K457" s="195"/>
      <c r="L457" s="199"/>
      <c r="M457" s="200"/>
      <c r="N457" s="201"/>
      <c r="O457" s="201"/>
      <c r="P457" s="201"/>
      <c r="Q457" s="201"/>
      <c r="R457" s="201"/>
      <c r="S457" s="201"/>
      <c r="T457" s="202"/>
      <c r="AT457" s="203" t="s">
        <v>135</v>
      </c>
      <c r="AU457" s="203" t="s">
        <v>82</v>
      </c>
      <c r="AV457" s="13" t="s">
        <v>80</v>
      </c>
      <c r="AW457" s="13" t="s">
        <v>33</v>
      </c>
      <c r="AX457" s="13" t="s">
        <v>72</v>
      </c>
      <c r="AY457" s="203" t="s">
        <v>120</v>
      </c>
    </row>
    <row r="458" spans="1:65" s="13" customFormat="1" ht="10">
      <c r="B458" s="194"/>
      <c r="C458" s="195"/>
      <c r="D458" s="186" t="s">
        <v>135</v>
      </c>
      <c r="E458" s="196" t="s">
        <v>19</v>
      </c>
      <c r="F458" s="197" t="s">
        <v>555</v>
      </c>
      <c r="G458" s="195"/>
      <c r="H458" s="196" t="s">
        <v>19</v>
      </c>
      <c r="I458" s="198"/>
      <c r="J458" s="195"/>
      <c r="K458" s="195"/>
      <c r="L458" s="199"/>
      <c r="M458" s="200"/>
      <c r="N458" s="201"/>
      <c r="O458" s="201"/>
      <c r="P458" s="201"/>
      <c r="Q458" s="201"/>
      <c r="R458" s="201"/>
      <c r="S458" s="201"/>
      <c r="T458" s="202"/>
      <c r="AT458" s="203" t="s">
        <v>135</v>
      </c>
      <c r="AU458" s="203" t="s">
        <v>82</v>
      </c>
      <c r="AV458" s="13" t="s">
        <v>80</v>
      </c>
      <c r="AW458" s="13" t="s">
        <v>33</v>
      </c>
      <c r="AX458" s="13" t="s">
        <v>72</v>
      </c>
      <c r="AY458" s="203" t="s">
        <v>120</v>
      </c>
    </row>
    <row r="459" spans="1:65" s="14" customFormat="1" ht="10">
      <c r="B459" s="204"/>
      <c r="C459" s="205"/>
      <c r="D459" s="186" t="s">
        <v>135</v>
      </c>
      <c r="E459" s="206" t="s">
        <v>19</v>
      </c>
      <c r="F459" s="207" t="s">
        <v>556</v>
      </c>
      <c r="G459" s="205"/>
      <c r="H459" s="208">
        <v>1</v>
      </c>
      <c r="I459" s="209"/>
      <c r="J459" s="205"/>
      <c r="K459" s="205"/>
      <c r="L459" s="210"/>
      <c r="M459" s="211"/>
      <c r="N459" s="212"/>
      <c r="O459" s="212"/>
      <c r="P459" s="212"/>
      <c r="Q459" s="212"/>
      <c r="R459" s="212"/>
      <c r="S459" s="212"/>
      <c r="T459" s="213"/>
      <c r="AT459" s="214" t="s">
        <v>135</v>
      </c>
      <c r="AU459" s="214" t="s">
        <v>82</v>
      </c>
      <c r="AV459" s="14" t="s">
        <v>82</v>
      </c>
      <c r="AW459" s="14" t="s">
        <v>33</v>
      </c>
      <c r="AX459" s="14" t="s">
        <v>72</v>
      </c>
      <c r="AY459" s="214" t="s">
        <v>120</v>
      </c>
    </row>
    <row r="460" spans="1:65" s="2" customFormat="1" ht="24.15" customHeight="1">
      <c r="A460" s="34"/>
      <c r="B460" s="35"/>
      <c r="C460" s="173" t="s">
        <v>557</v>
      </c>
      <c r="D460" s="173" t="s">
        <v>122</v>
      </c>
      <c r="E460" s="174" t="s">
        <v>558</v>
      </c>
      <c r="F460" s="175" t="s">
        <v>559</v>
      </c>
      <c r="G460" s="176" t="s">
        <v>125</v>
      </c>
      <c r="H460" s="177">
        <v>2</v>
      </c>
      <c r="I460" s="178"/>
      <c r="J460" s="179">
        <f>ROUND(I460*H460,2)</f>
        <v>0</v>
      </c>
      <c r="K460" s="175" t="s">
        <v>126</v>
      </c>
      <c r="L460" s="39"/>
      <c r="M460" s="180" t="s">
        <v>19</v>
      </c>
      <c r="N460" s="181" t="s">
        <v>43</v>
      </c>
      <c r="O460" s="64"/>
      <c r="P460" s="182">
        <f>O460*H460</f>
        <v>0</v>
      </c>
      <c r="Q460" s="182">
        <v>0.11241</v>
      </c>
      <c r="R460" s="182">
        <f>Q460*H460</f>
        <v>0.22481999999999999</v>
      </c>
      <c r="S460" s="182">
        <v>0</v>
      </c>
      <c r="T460" s="183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84" t="s">
        <v>127</v>
      </c>
      <c r="AT460" s="184" t="s">
        <v>122</v>
      </c>
      <c r="AU460" s="184" t="s">
        <v>82</v>
      </c>
      <c r="AY460" s="17" t="s">
        <v>120</v>
      </c>
      <c r="BE460" s="185">
        <f>IF(N460="základní",J460,0)</f>
        <v>0</v>
      </c>
      <c r="BF460" s="185">
        <f>IF(N460="snížená",J460,0)</f>
        <v>0</v>
      </c>
      <c r="BG460" s="185">
        <f>IF(N460="zákl. přenesená",J460,0)</f>
        <v>0</v>
      </c>
      <c r="BH460" s="185">
        <f>IF(N460="sníž. přenesená",J460,0)</f>
        <v>0</v>
      </c>
      <c r="BI460" s="185">
        <f>IF(N460="nulová",J460,0)</f>
        <v>0</v>
      </c>
      <c r="BJ460" s="17" t="s">
        <v>80</v>
      </c>
      <c r="BK460" s="185">
        <f>ROUND(I460*H460,2)</f>
        <v>0</v>
      </c>
      <c r="BL460" s="17" t="s">
        <v>127</v>
      </c>
      <c r="BM460" s="184" t="s">
        <v>560</v>
      </c>
    </row>
    <row r="461" spans="1:65" s="2" customFormat="1" ht="10">
      <c r="A461" s="34"/>
      <c r="B461" s="35"/>
      <c r="C461" s="36"/>
      <c r="D461" s="186" t="s">
        <v>129</v>
      </c>
      <c r="E461" s="36"/>
      <c r="F461" s="187" t="s">
        <v>561</v>
      </c>
      <c r="G461" s="36"/>
      <c r="H461" s="36"/>
      <c r="I461" s="188"/>
      <c r="J461" s="36"/>
      <c r="K461" s="36"/>
      <c r="L461" s="39"/>
      <c r="M461" s="189"/>
      <c r="N461" s="190"/>
      <c r="O461" s="64"/>
      <c r="P461" s="64"/>
      <c r="Q461" s="64"/>
      <c r="R461" s="64"/>
      <c r="S461" s="64"/>
      <c r="T461" s="65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T461" s="17" t="s">
        <v>129</v>
      </c>
      <c r="AU461" s="17" t="s">
        <v>82</v>
      </c>
    </row>
    <row r="462" spans="1:65" s="2" customFormat="1" ht="10">
      <c r="A462" s="34"/>
      <c r="B462" s="35"/>
      <c r="C462" s="36"/>
      <c r="D462" s="191" t="s">
        <v>131</v>
      </c>
      <c r="E462" s="36"/>
      <c r="F462" s="192" t="s">
        <v>562</v>
      </c>
      <c r="G462" s="36"/>
      <c r="H462" s="36"/>
      <c r="I462" s="188"/>
      <c r="J462" s="36"/>
      <c r="K462" s="36"/>
      <c r="L462" s="39"/>
      <c r="M462" s="189"/>
      <c r="N462" s="190"/>
      <c r="O462" s="64"/>
      <c r="P462" s="64"/>
      <c r="Q462" s="64"/>
      <c r="R462" s="64"/>
      <c r="S462" s="64"/>
      <c r="T462" s="65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T462" s="17" t="s">
        <v>131</v>
      </c>
      <c r="AU462" s="17" t="s">
        <v>82</v>
      </c>
    </row>
    <row r="463" spans="1:65" s="13" customFormat="1" ht="10">
      <c r="B463" s="194"/>
      <c r="C463" s="195"/>
      <c r="D463" s="186" t="s">
        <v>135</v>
      </c>
      <c r="E463" s="196" t="s">
        <v>19</v>
      </c>
      <c r="F463" s="197" t="s">
        <v>543</v>
      </c>
      <c r="G463" s="195"/>
      <c r="H463" s="196" t="s">
        <v>19</v>
      </c>
      <c r="I463" s="198"/>
      <c r="J463" s="195"/>
      <c r="K463" s="195"/>
      <c r="L463" s="199"/>
      <c r="M463" s="200"/>
      <c r="N463" s="201"/>
      <c r="O463" s="201"/>
      <c r="P463" s="201"/>
      <c r="Q463" s="201"/>
      <c r="R463" s="201"/>
      <c r="S463" s="201"/>
      <c r="T463" s="202"/>
      <c r="AT463" s="203" t="s">
        <v>135</v>
      </c>
      <c r="AU463" s="203" t="s">
        <v>82</v>
      </c>
      <c r="AV463" s="13" t="s">
        <v>80</v>
      </c>
      <c r="AW463" s="13" t="s">
        <v>33</v>
      </c>
      <c r="AX463" s="13" t="s">
        <v>72</v>
      </c>
      <c r="AY463" s="203" t="s">
        <v>120</v>
      </c>
    </row>
    <row r="464" spans="1:65" s="13" customFormat="1" ht="10">
      <c r="B464" s="194"/>
      <c r="C464" s="195"/>
      <c r="D464" s="186" t="s">
        <v>135</v>
      </c>
      <c r="E464" s="196" t="s">
        <v>19</v>
      </c>
      <c r="F464" s="197" t="s">
        <v>544</v>
      </c>
      <c r="G464" s="195"/>
      <c r="H464" s="196" t="s">
        <v>19</v>
      </c>
      <c r="I464" s="198"/>
      <c r="J464" s="195"/>
      <c r="K464" s="195"/>
      <c r="L464" s="199"/>
      <c r="M464" s="200"/>
      <c r="N464" s="201"/>
      <c r="O464" s="201"/>
      <c r="P464" s="201"/>
      <c r="Q464" s="201"/>
      <c r="R464" s="201"/>
      <c r="S464" s="201"/>
      <c r="T464" s="202"/>
      <c r="AT464" s="203" t="s">
        <v>135</v>
      </c>
      <c r="AU464" s="203" t="s">
        <v>82</v>
      </c>
      <c r="AV464" s="13" t="s">
        <v>80</v>
      </c>
      <c r="AW464" s="13" t="s">
        <v>33</v>
      </c>
      <c r="AX464" s="13" t="s">
        <v>72</v>
      </c>
      <c r="AY464" s="203" t="s">
        <v>120</v>
      </c>
    </row>
    <row r="465" spans="1:65" s="14" customFormat="1" ht="10">
      <c r="B465" s="204"/>
      <c r="C465" s="205"/>
      <c r="D465" s="186" t="s">
        <v>135</v>
      </c>
      <c r="E465" s="206" t="s">
        <v>19</v>
      </c>
      <c r="F465" s="207" t="s">
        <v>545</v>
      </c>
      <c r="G465" s="205"/>
      <c r="H465" s="208">
        <v>2</v>
      </c>
      <c r="I465" s="209"/>
      <c r="J465" s="205"/>
      <c r="K465" s="205"/>
      <c r="L465" s="210"/>
      <c r="M465" s="211"/>
      <c r="N465" s="212"/>
      <c r="O465" s="212"/>
      <c r="P465" s="212"/>
      <c r="Q465" s="212"/>
      <c r="R465" s="212"/>
      <c r="S465" s="212"/>
      <c r="T465" s="213"/>
      <c r="AT465" s="214" t="s">
        <v>135</v>
      </c>
      <c r="AU465" s="214" t="s">
        <v>82</v>
      </c>
      <c r="AV465" s="14" t="s">
        <v>82</v>
      </c>
      <c r="AW465" s="14" t="s">
        <v>33</v>
      </c>
      <c r="AX465" s="14" t="s">
        <v>72</v>
      </c>
      <c r="AY465" s="214" t="s">
        <v>120</v>
      </c>
    </row>
    <row r="466" spans="1:65" s="2" customFormat="1" ht="21.75" customHeight="1">
      <c r="A466" s="34"/>
      <c r="B466" s="35"/>
      <c r="C466" s="215" t="s">
        <v>563</v>
      </c>
      <c r="D466" s="215" t="s">
        <v>293</v>
      </c>
      <c r="E466" s="216" t="s">
        <v>564</v>
      </c>
      <c r="F466" s="217" t="s">
        <v>565</v>
      </c>
      <c r="G466" s="218" t="s">
        <v>125</v>
      </c>
      <c r="H466" s="219">
        <v>2</v>
      </c>
      <c r="I466" s="220"/>
      <c r="J466" s="221">
        <f>ROUND(I466*H466,2)</f>
        <v>0</v>
      </c>
      <c r="K466" s="217" t="s">
        <v>126</v>
      </c>
      <c r="L466" s="222"/>
      <c r="M466" s="223" t="s">
        <v>19</v>
      </c>
      <c r="N466" s="224" t="s">
        <v>43</v>
      </c>
      <c r="O466" s="64"/>
      <c r="P466" s="182">
        <f>O466*H466</f>
        <v>0</v>
      </c>
      <c r="Q466" s="182">
        <v>6.4999999999999997E-3</v>
      </c>
      <c r="R466" s="182">
        <f>Q466*H466</f>
        <v>1.2999999999999999E-2</v>
      </c>
      <c r="S466" s="182">
        <v>0</v>
      </c>
      <c r="T466" s="183">
        <f>S466*H466</f>
        <v>0</v>
      </c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R466" s="184" t="s">
        <v>186</v>
      </c>
      <c r="AT466" s="184" t="s">
        <v>293</v>
      </c>
      <c r="AU466" s="184" t="s">
        <v>82</v>
      </c>
      <c r="AY466" s="17" t="s">
        <v>120</v>
      </c>
      <c r="BE466" s="185">
        <f>IF(N466="základní",J466,0)</f>
        <v>0</v>
      </c>
      <c r="BF466" s="185">
        <f>IF(N466="snížená",J466,0)</f>
        <v>0</v>
      </c>
      <c r="BG466" s="185">
        <f>IF(N466="zákl. přenesená",J466,0)</f>
        <v>0</v>
      </c>
      <c r="BH466" s="185">
        <f>IF(N466="sníž. přenesená",J466,0)</f>
        <v>0</v>
      </c>
      <c r="BI466" s="185">
        <f>IF(N466="nulová",J466,0)</f>
        <v>0</v>
      </c>
      <c r="BJ466" s="17" t="s">
        <v>80</v>
      </c>
      <c r="BK466" s="185">
        <f>ROUND(I466*H466,2)</f>
        <v>0</v>
      </c>
      <c r="BL466" s="17" t="s">
        <v>127</v>
      </c>
      <c r="BM466" s="184" t="s">
        <v>566</v>
      </c>
    </row>
    <row r="467" spans="1:65" s="2" customFormat="1" ht="10">
      <c r="A467" s="34"/>
      <c r="B467" s="35"/>
      <c r="C467" s="36"/>
      <c r="D467" s="186" t="s">
        <v>129</v>
      </c>
      <c r="E467" s="36"/>
      <c r="F467" s="187" t="s">
        <v>565</v>
      </c>
      <c r="G467" s="36"/>
      <c r="H467" s="36"/>
      <c r="I467" s="188"/>
      <c r="J467" s="36"/>
      <c r="K467" s="36"/>
      <c r="L467" s="39"/>
      <c r="M467" s="189"/>
      <c r="N467" s="190"/>
      <c r="O467" s="64"/>
      <c r="P467" s="64"/>
      <c r="Q467" s="64"/>
      <c r="R467" s="64"/>
      <c r="S467" s="64"/>
      <c r="T467" s="65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T467" s="17" t="s">
        <v>129</v>
      </c>
      <c r="AU467" s="17" t="s">
        <v>82</v>
      </c>
    </row>
    <row r="468" spans="1:65" s="2" customFormat="1" ht="10">
      <c r="A468" s="34"/>
      <c r="B468" s="35"/>
      <c r="C468" s="36"/>
      <c r="D468" s="191" t="s">
        <v>131</v>
      </c>
      <c r="E468" s="36"/>
      <c r="F468" s="192" t="s">
        <v>567</v>
      </c>
      <c r="G468" s="36"/>
      <c r="H468" s="36"/>
      <c r="I468" s="188"/>
      <c r="J468" s="36"/>
      <c r="K468" s="36"/>
      <c r="L468" s="39"/>
      <c r="M468" s="189"/>
      <c r="N468" s="190"/>
      <c r="O468" s="64"/>
      <c r="P468" s="64"/>
      <c r="Q468" s="64"/>
      <c r="R468" s="64"/>
      <c r="S468" s="64"/>
      <c r="T468" s="65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T468" s="17" t="s">
        <v>131</v>
      </c>
      <c r="AU468" s="17" t="s">
        <v>82</v>
      </c>
    </row>
    <row r="469" spans="1:65" s="2" customFormat="1" ht="24.15" customHeight="1">
      <c r="A469" s="34"/>
      <c r="B469" s="35"/>
      <c r="C469" s="173" t="s">
        <v>568</v>
      </c>
      <c r="D469" s="173" t="s">
        <v>122</v>
      </c>
      <c r="E469" s="174" t="s">
        <v>569</v>
      </c>
      <c r="F469" s="175" t="s">
        <v>570</v>
      </c>
      <c r="G469" s="176" t="s">
        <v>228</v>
      </c>
      <c r="H469" s="177">
        <v>459.3</v>
      </c>
      <c r="I469" s="178"/>
      <c r="J469" s="179">
        <f>ROUND(I469*H469,2)</f>
        <v>0</v>
      </c>
      <c r="K469" s="175" t="s">
        <v>126</v>
      </c>
      <c r="L469" s="39"/>
      <c r="M469" s="180" t="s">
        <v>19</v>
      </c>
      <c r="N469" s="181" t="s">
        <v>43</v>
      </c>
      <c r="O469" s="64"/>
      <c r="P469" s="182">
        <f>O469*H469</f>
        <v>0</v>
      </c>
      <c r="Q469" s="182">
        <v>1.1E-4</v>
      </c>
      <c r="R469" s="182">
        <f>Q469*H469</f>
        <v>5.0523000000000005E-2</v>
      </c>
      <c r="S469" s="182">
        <v>0</v>
      </c>
      <c r="T469" s="183">
        <f>S469*H469</f>
        <v>0</v>
      </c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R469" s="184" t="s">
        <v>127</v>
      </c>
      <c r="AT469" s="184" t="s">
        <v>122</v>
      </c>
      <c r="AU469" s="184" t="s">
        <v>82</v>
      </c>
      <c r="AY469" s="17" t="s">
        <v>120</v>
      </c>
      <c r="BE469" s="185">
        <f>IF(N469="základní",J469,0)</f>
        <v>0</v>
      </c>
      <c r="BF469" s="185">
        <f>IF(N469="snížená",J469,0)</f>
        <v>0</v>
      </c>
      <c r="BG469" s="185">
        <f>IF(N469="zákl. přenesená",J469,0)</f>
        <v>0</v>
      </c>
      <c r="BH469" s="185">
        <f>IF(N469="sníž. přenesená",J469,0)</f>
        <v>0</v>
      </c>
      <c r="BI469" s="185">
        <f>IF(N469="nulová",J469,0)</f>
        <v>0</v>
      </c>
      <c r="BJ469" s="17" t="s">
        <v>80</v>
      </c>
      <c r="BK469" s="185">
        <f>ROUND(I469*H469,2)</f>
        <v>0</v>
      </c>
      <c r="BL469" s="17" t="s">
        <v>127</v>
      </c>
      <c r="BM469" s="184" t="s">
        <v>571</v>
      </c>
    </row>
    <row r="470" spans="1:65" s="2" customFormat="1" ht="18">
      <c r="A470" s="34"/>
      <c r="B470" s="35"/>
      <c r="C470" s="36"/>
      <c r="D470" s="186" t="s">
        <v>129</v>
      </c>
      <c r="E470" s="36"/>
      <c r="F470" s="187" t="s">
        <v>572</v>
      </c>
      <c r="G470" s="36"/>
      <c r="H470" s="36"/>
      <c r="I470" s="188"/>
      <c r="J470" s="36"/>
      <c r="K470" s="36"/>
      <c r="L470" s="39"/>
      <c r="M470" s="189"/>
      <c r="N470" s="190"/>
      <c r="O470" s="64"/>
      <c r="P470" s="64"/>
      <c r="Q470" s="64"/>
      <c r="R470" s="64"/>
      <c r="S470" s="64"/>
      <c r="T470" s="65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T470" s="17" t="s">
        <v>129</v>
      </c>
      <c r="AU470" s="17" t="s">
        <v>82</v>
      </c>
    </row>
    <row r="471" spans="1:65" s="2" customFormat="1" ht="10">
      <c r="A471" s="34"/>
      <c r="B471" s="35"/>
      <c r="C471" s="36"/>
      <c r="D471" s="191" t="s">
        <v>131</v>
      </c>
      <c r="E471" s="36"/>
      <c r="F471" s="192" t="s">
        <v>573</v>
      </c>
      <c r="G471" s="36"/>
      <c r="H471" s="36"/>
      <c r="I471" s="188"/>
      <c r="J471" s="36"/>
      <c r="K471" s="36"/>
      <c r="L471" s="39"/>
      <c r="M471" s="189"/>
      <c r="N471" s="190"/>
      <c r="O471" s="64"/>
      <c r="P471" s="64"/>
      <c r="Q471" s="64"/>
      <c r="R471" s="64"/>
      <c r="S471" s="64"/>
      <c r="T471" s="65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T471" s="17" t="s">
        <v>131</v>
      </c>
      <c r="AU471" s="17" t="s">
        <v>82</v>
      </c>
    </row>
    <row r="472" spans="1:65" s="13" customFormat="1" ht="10">
      <c r="B472" s="194"/>
      <c r="C472" s="195"/>
      <c r="D472" s="186" t="s">
        <v>135</v>
      </c>
      <c r="E472" s="196" t="s">
        <v>19</v>
      </c>
      <c r="F472" s="197" t="s">
        <v>543</v>
      </c>
      <c r="G472" s="195"/>
      <c r="H472" s="196" t="s">
        <v>19</v>
      </c>
      <c r="I472" s="198"/>
      <c r="J472" s="195"/>
      <c r="K472" s="195"/>
      <c r="L472" s="199"/>
      <c r="M472" s="200"/>
      <c r="N472" s="201"/>
      <c r="O472" s="201"/>
      <c r="P472" s="201"/>
      <c r="Q472" s="201"/>
      <c r="R472" s="201"/>
      <c r="S472" s="201"/>
      <c r="T472" s="202"/>
      <c r="AT472" s="203" t="s">
        <v>135</v>
      </c>
      <c r="AU472" s="203" t="s">
        <v>82</v>
      </c>
      <c r="AV472" s="13" t="s">
        <v>80</v>
      </c>
      <c r="AW472" s="13" t="s">
        <v>33</v>
      </c>
      <c r="AX472" s="13" t="s">
        <v>72</v>
      </c>
      <c r="AY472" s="203" t="s">
        <v>120</v>
      </c>
    </row>
    <row r="473" spans="1:65" s="13" customFormat="1" ht="10">
      <c r="B473" s="194"/>
      <c r="C473" s="195"/>
      <c r="D473" s="186" t="s">
        <v>135</v>
      </c>
      <c r="E473" s="196" t="s">
        <v>19</v>
      </c>
      <c r="F473" s="197" t="s">
        <v>574</v>
      </c>
      <c r="G473" s="195"/>
      <c r="H473" s="196" t="s">
        <v>19</v>
      </c>
      <c r="I473" s="198"/>
      <c r="J473" s="195"/>
      <c r="K473" s="195"/>
      <c r="L473" s="199"/>
      <c r="M473" s="200"/>
      <c r="N473" s="201"/>
      <c r="O473" s="201"/>
      <c r="P473" s="201"/>
      <c r="Q473" s="201"/>
      <c r="R473" s="201"/>
      <c r="S473" s="201"/>
      <c r="T473" s="202"/>
      <c r="AT473" s="203" t="s">
        <v>135</v>
      </c>
      <c r="AU473" s="203" t="s">
        <v>82</v>
      </c>
      <c r="AV473" s="13" t="s">
        <v>80</v>
      </c>
      <c r="AW473" s="13" t="s">
        <v>33</v>
      </c>
      <c r="AX473" s="13" t="s">
        <v>72</v>
      </c>
      <c r="AY473" s="203" t="s">
        <v>120</v>
      </c>
    </row>
    <row r="474" spans="1:65" s="13" customFormat="1" ht="10">
      <c r="B474" s="194"/>
      <c r="C474" s="195"/>
      <c r="D474" s="186" t="s">
        <v>135</v>
      </c>
      <c r="E474" s="196" t="s">
        <v>19</v>
      </c>
      <c r="F474" s="197" t="s">
        <v>575</v>
      </c>
      <c r="G474" s="195"/>
      <c r="H474" s="196" t="s">
        <v>19</v>
      </c>
      <c r="I474" s="198"/>
      <c r="J474" s="195"/>
      <c r="K474" s="195"/>
      <c r="L474" s="199"/>
      <c r="M474" s="200"/>
      <c r="N474" s="201"/>
      <c r="O474" s="201"/>
      <c r="P474" s="201"/>
      <c r="Q474" s="201"/>
      <c r="R474" s="201"/>
      <c r="S474" s="201"/>
      <c r="T474" s="202"/>
      <c r="AT474" s="203" t="s">
        <v>135</v>
      </c>
      <c r="AU474" s="203" t="s">
        <v>82</v>
      </c>
      <c r="AV474" s="13" t="s">
        <v>80</v>
      </c>
      <c r="AW474" s="13" t="s">
        <v>33</v>
      </c>
      <c r="AX474" s="13" t="s">
        <v>72</v>
      </c>
      <c r="AY474" s="203" t="s">
        <v>120</v>
      </c>
    </row>
    <row r="475" spans="1:65" s="14" customFormat="1" ht="10">
      <c r="B475" s="204"/>
      <c r="C475" s="205"/>
      <c r="D475" s="186" t="s">
        <v>135</v>
      </c>
      <c r="E475" s="206" t="s">
        <v>19</v>
      </c>
      <c r="F475" s="207" t="s">
        <v>576</v>
      </c>
      <c r="G475" s="205"/>
      <c r="H475" s="208">
        <v>459.3</v>
      </c>
      <c r="I475" s="209"/>
      <c r="J475" s="205"/>
      <c r="K475" s="205"/>
      <c r="L475" s="210"/>
      <c r="M475" s="211"/>
      <c r="N475" s="212"/>
      <c r="O475" s="212"/>
      <c r="P475" s="212"/>
      <c r="Q475" s="212"/>
      <c r="R475" s="212"/>
      <c r="S475" s="212"/>
      <c r="T475" s="213"/>
      <c r="AT475" s="214" t="s">
        <v>135</v>
      </c>
      <c r="AU475" s="214" t="s">
        <v>82</v>
      </c>
      <c r="AV475" s="14" t="s">
        <v>82</v>
      </c>
      <c r="AW475" s="14" t="s">
        <v>33</v>
      </c>
      <c r="AX475" s="14" t="s">
        <v>72</v>
      </c>
      <c r="AY475" s="214" t="s">
        <v>120</v>
      </c>
    </row>
    <row r="476" spans="1:65" s="2" customFormat="1" ht="24.15" customHeight="1">
      <c r="A476" s="34"/>
      <c r="B476" s="35"/>
      <c r="C476" s="173" t="s">
        <v>577</v>
      </c>
      <c r="D476" s="173" t="s">
        <v>122</v>
      </c>
      <c r="E476" s="174" t="s">
        <v>578</v>
      </c>
      <c r="F476" s="175" t="s">
        <v>579</v>
      </c>
      <c r="G476" s="176" t="s">
        <v>228</v>
      </c>
      <c r="H476" s="177">
        <v>118.8</v>
      </c>
      <c r="I476" s="178"/>
      <c r="J476" s="179">
        <f>ROUND(I476*H476,2)</f>
        <v>0</v>
      </c>
      <c r="K476" s="175" t="s">
        <v>126</v>
      </c>
      <c r="L476" s="39"/>
      <c r="M476" s="180" t="s">
        <v>19</v>
      </c>
      <c r="N476" s="181" t="s">
        <v>43</v>
      </c>
      <c r="O476" s="64"/>
      <c r="P476" s="182">
        <f>O476*H476</f>
        <v>0</v>
      </c>
      <c r="Q476" s="182">
        <v>4.0000000000000003E-5</v>
      </c>
      <c r="R476" s="182">
        <f>Q476*H476</f>
        <v>4.7520000000000001E-3</v>
      </c>
      <c r="S476" s="182">
        <v>0</v>
      </c>
      <c r="T476" s="183">
        <f>S476*H476</f>
        <v>0</v>
      </c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R476" s="184" t="s">
        <v>127</v>
      </c>
      <c r="AT476" s="184" t="s">
        <v>122</v>
      </c>
      <c r="AU476" s="184" t="s">
        <v>82</v>
      </c>
      <c r="AY476" s="17" t="s">
        <v>120</v>
      </c>
      <c r="BE476" s="185">
        <f>IF(N476="základní",J476,0)</f>
        <v>0</v>
      </c>
      <c r="BF476" s="185">
        <f>IF(N476="snížená",J476,0)</f>
        <v>0</v>
      </c>
      <c r="BG476" s="185">
        <f>IF(N476="zákl. přenesená",J476,0)</f>
        <v>0</v>
      </c>
      <c r="BH476" s="185">
        <f>IF(N476="sníž. přenesená",J476,0)</f>
        <v>0</v>
      </c>
      <c r="BI476" s="185">
        <f>IF(N476="nulová",J476,0)</f>
        <v>0</v>
      </c>
      <c r="BJ476" s="17" t="s">
        <v>80</v>
      </c>
      <c r="BK476" s="185">
        <f>ROUND(I476*H476,2)</f>
        <v>0</v>
      </c>
      <c r="BL476" s="17" t="s">
        <v>127</v>
      </c>
      <c r="BM476" s="184" t="s">
        <v>580</v>
      </c>
    </row>
    <row r="477" spans="1:65" s="2" customFormat="1" ht="18">
      <c r="A477" s="34"/>
      <c r="B477" s="35"/>
      <c r="C477" s="36"/>
      <c r="D477" s="186" t="s">
        <v>129</v>
      </c>
      <c r="E477" s="36"/>
      <c r="F477" s="187" t="s">
        <v>581</v>
      </c>
      <c r="G477" s="36"/>
      <c r="H477" s="36"/>
      <c r="I477" s="188"/>
      <c r="J477" s="36"/>
      <c r="K477" s="36"/>
      <c r="L477" s="39"/>
      <c r="M477" s="189"/>
      <c r="N477" s="190"/>
      <c r="O477" s="64"/>
      <c r="P477" s="64"/>
      <c r="Q477" s="64"/>
      <c r="R477" s="64"/>
      <c r="S477" s="64"/>
      <c r="T477" s="65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T477" s="17" t="s">
        <v>129</v>
      </c>
      <c r="AU477" s="17" t="s">
        <v>82</v>
      </c>
    </row>
    <row r="478" spans="1:65" s="2" customFormat="1" ht="10">
      <c r="A478" s="34"/>
      <c r="B478" s="35"/>
      <c r="C478" s="36"/>
      <c r="D478" s="191" t="s">
        <v>131</v>
      </c>
      <c r="E478" s="36"/>
      <c r="F478" s="192" t="s">
        <v>582</v>
      </c>
      <c r="G478" s="36"/>
      <c r="H478" s="36"/>
      <c r="I478" s="188"/>
      <c r="J478" s="36"/>
      <c r="K478" s="36"/>
      <c r="L478" s="39"/>
      <c r="M478" s="189"/>
      <c r="N478" s="190"/>
      <c r="O478" s="64"/>
      <c r="P478" s="64"/>
      <c r="Q478" s="64"/>
      <c r="R478" s="64"/>
      <c r="S478" s="64"/>
      <c r="T478" s="65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T478" s="17" t="s">
        <v>131</v>
      </c>
      <c r="AU478" s="17" t="s">
        <v>82</v>
      </c>
    </row>
    <row r="479" spans="1:65" s="13" customFormat="1" ht="10">
      <c r="B479" s="194"/>
      <c r="C479" s="195"/>
      <c r="D479" s="186" t="s">
        <v>135</v>
      </c>
      <c r="E479" s="196" t="s">
        <v>19</v>
      </c>
      <c r="F479" s="197" t="s">
        <v>543</v>
      </c>
      <c r="G479" s="195"/>
      <c r="H479" s="196" t="s">
        <v>19</v>
      </c>
      <c r="I479" s="198"/>
      <c r="J479" s="195"/>
      <c r="K479" s="195"/>
      <c r="L479" s="199"/>
      <c r="M479" s="200"/>
      <c r="N479" s="201"/>
      <c r="O479" s="201"/>
      <c r="P479" s="201"/>
      <c r="Q479" s="201"/>
      <c r="R479" s="201"/>
      <c r="S479" s="201"/>
      <c r="T479" s="202"/>
      <c r="AT479" s="203" t="s">
        <v>135</v>
      </c>
      <c r="AU479" s="203" t="s">
        <v>82</v>
      </c>
      <c r="AV479" s="13" t="s">
        <v>80</v>
      </c>
      <c r="AW479" s="13" t="s">
        <v>33</v>
      </c>
      <c r="AX479" s="13" t="s">
        <v>72</v>
      </c>
      <c r="AY479" s="203" t="s">
        <v>120</v>
      </c>
    </row>
    <row r="480" spans="1:65" s="13" customFormat="1" ht="10">
      <c r="B480" s="194"/>
      <c r="C480" s="195"/>
      <c r="D480" s="186" t="s">
        <v>135</v>
      </c>
      <c r="E480" s="196" t="s">
        <v>19</v>
      </c>
      <c r="F480" s="197" t="s">
        <v>574</v>
      </c>
      <c r="G480" s="195"/>
      <c r="H480" s="196" t="s">
        <v>19</v>
      </c>
      <c r="I480" s="198"/>
      <c r="J480" s="195"/>
      <c r="K480" s="195"/>
      <c r="L480" s="199"/>
      <c r="M480" s="200"/>
      <c r="N480" s="201"/>
      <c r="O480" s="201"/>
      <c r="P480" s="201"/>
      <c r="Q480" s="201"/>
      <c r="R480" s="201"/>
      <c r="S480" s="201"/>
      <c r="T480" s="202"/>
      <c r="AT480" s="203" t="s">
        <v>135</v>
      </c>
      <c r="AU480" s="203" t="s">
        <v>82</v>
      </c>
      <c r="AV480" s="13" t="s">
        <v>80</v>
      </c>
      <c r="AW480" s="13" t="s">
        <v>33</v>
      </c>
      <c r="AX480" s="13" t="s">
        <v>72</v>
      </c>
      <c r="AY480" s="203" t="s">
        <v>120</v>
      </c>
    </row>
    <row r="481" spans="1:65" s="13" customFormat="1" ht="10">
      <c r="B481" s="194"/>
      <c r="C481" s="195"/>
      <c r="D481" s="186" t="s">
        <v>135</v>
      </c>
      <c r="E481" s="196" t="s">
        <v>19</v>
      </c>
      <c r="F481" s="197" t="s">
        <v>575</v>
      </c>
      <c r="G481" s="195"/>
      <c r="H481" s="196" t="s">
        <v>19</v>
      </c>
      <c r="I481" s="198"/>
      <c r="J481" s="195"/>
      <c r="K481" s="195"/>
      <c r="L481" s="199"/>
      <c r="M481" s="200"/>
      <c r="N481" s="201"/>
      <c r="O481" s="201"/>
      <c r="P481" s="201"/>
      <c r="Q481" s="201"/>
      <c r="R481" s="201"/>
      <c r="S481" s="201"/>
      <c r="T481" s="202"/>
      <c r="AT481" s="203" t="s">
        <v>135</v>
      </c>
      <c r="AU481" s="203" t="s">
        <v>82</v>
      </c>
      <c r="AV481" s="13" t="s">
        <v>80</v>
      </c>
      <c r="AW481" s="13" t="s">
        <v>33</v>
      </c>
      <c r="AX481" s="13" t="s">
        <v>72</v>
      </c>
      <c r="AY481" s="203" t="s">
        <v>120</v>
      </c>
    </row>
    <row r="482" spans="1:65" s="14" customFormat="1" ht="10">
      <c r="B482" s="204"/>
      <c r="C482" s="205"/>
      <c r="D482" s="186" t="s">
        <v>135</v>
      </c>
      <c r="E482" s="206" t="s">
        <v>19</v>
      </c>
      <c r="F482" s="207" t="s">
        <v>583</v>
      </c>
      <c r="G482" s="205"/>
      <c r="H482" s="208">
        <v>43</v>
      </c>
      <c r="I482" s="209"/>
      <c r="J482" s="205"/>
      <c r="K482" s="205"/>
      <c r="L482" s="210"/>
      <c r="M482" s="211"/>
      <c r="N482" s="212"/>
      <c r="O482" s="212"/>
      <c r="P482" s="212"/>
      <c r="Q482" s="212"/>
      <c r="R482" s="212"/>
      <c r="S482" s="212"/>
      <c r="T482" s="213"/>
      <c r="AT482" s="214" t="s">
        <v>135</v>
      </c>
      <c r="AU482" s="214" t="s">
        <v>82</v>
      </c>
      <c r="AV482" s="14" t="s">
        <v>82</v>
      </c>
      <c r="AW482" s="14" t="s">
        <v>33</v>
      </c>
      <c r="AX482" s="14" t="s">
        <v>72</v>
      </c>
      <c r="AY482" s="214" t="s">
        <v>120</v>
      </c>
    </row>
    <row r="483" spans="1:65" s="14" customFormat="1" ht="10">
      <c r="B483" s="204"/>
      <c r="C483" s="205"/>
      <c r="D483" s="186" t="s">
        <v>135</v>
      </c>
      <c r="E483" s="206" t="s">
        <v>19</v>
      </c>
      <c r="F483" s="207" t="s">
        <v>584</v>
      </c>
      <c r="G483" s="205"/>
      <c r="H483" s="208">
        <v>75.8</v>
      </c>
      <c r="I483" s="209"/>
      <c r="J483" s="205"/>
      <c r="K483" s="205"/>
      <c r="L483" s="210"/>
      <c r="M483" s="211"/>
      <c r="N483" s="212"/>
      <c r="O483" s="212"/>
      <c r="P483" s="212"/>
      <c r="Q483" s="212"/>
      <c r="R483" s="212"/>
      <c r="S483" s="212"/>
      <c r="T483" s="213"/>
      <c r="AT483" s="214" t="s">
        <v>135</v>
      </c>
      <c r="AU483" s="214" t="s">
        <v>82</v>
      </c>
      <c r="AV483" s="14" t="s">
        <v>82</v>
      </c>
      <c r="AW483" s="14" t="s">
        <v>33</v>
      </c>
      <c r="AX483" s="14" t="s">
        <v>72</v>
      </c>
      <c r="AY483" s="214" t="s">
        <v>120</v>
      </c>
    </row>
    <row r="484" spans="1:65" s="2" customFormat="1" ht="24.15" customHeight="1">
      <c r="A484" s="34"/>
      <c r="B484" s="35"/>
      <c r="C484" s="173" t="s">
        <v>585</v>
      </c>
      <c r="D484" s="173" t="s">
        <v>122</v>
      </c>
      <c r="E484" s="174" t="s">
        <v>586</v>
      </c>
      <c r="F484" s="175" t="s">
        <v>587</v>
      </c>
      <c r="G484" s="176" t="s">
        <v>228</v>
      </c>
      <c r="H484" s="177">
        <v>649.70000000000005</v>
      </c>
      <c r="I484" s="178"/>
      <c r="J484" s="179">
        <f>ROUND(I484*H484,2)</f>
        <v>0</v>
      </c>
      <c r="K484" s="175" t="s">
        <v>126</v>
      </c>
      <c r="L484" s="39"/>
      <c r="M484" s="180" t="s">
        <v>19</v>
      </c>
      <c r="N484" s="181" t="s">
        <v>43</v>
      </c>
      <c r="O484" s="64"/>
      <c r="P484" s="182">
        <f>O484*H484</f>
        <v>0</v>
      </c>
      <c r="Q484" s="182">
        <v>2.1000000000000001E-4</v>
      </c>
      <c r="R484" s="182">
        <f>Q484*H484</f>
        <v>0.136437</v>
      </c>
      <c r="S484" s="182">
        <v>0</v>
      </c>
      <c r="T484" s="183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84" t="s">
        <v>127</v>
      </c>
      <c r="AT484" s="184" t="s">
        <v>122</v>
      </c>
      <c r="AU484" s="184" t="s">
        <v>82</v>
      </c>
      <c r="AY484" s="17" t="s">
        <v>120</v>
      </c>
      <c r="BE484" s="185">
        <f>IF(N484="základní",J484,0)</f>
        <v>0</v>
      </c>
      <c r="BF484" s="185">
        <f>IF(N484="snížená",J484,0)</f>
        <v>0</v>
      </c>
      <c r="BG484" s="185">
        <f>IF(N484="zákl. přenesená",J484,0)</f>
        <v>0</v>
      </c>
      <c r="BH484" s="185">
        <f>IF(N484="sníž. přenesená",J484,0)</f>
        <v>0</v>
      </c>
      <c r="BI484" s="185">
        <f>IF(N484="nulová",J484,0)</f>
        <v>0</v>
      </c>
      <c r="BJ484" s="17" t="s">
        <v>80</v>
      </c>
      <c r="BK484" s="185">
        <f>ROUND(I484*H484,2)</f>
        <v>0</v>
      </c>
      <c r="BL484" s="17" t="s">
        <v>127</v>
      </c>
      <c r="BM484" s="184" t="s">
        <v>588</v>
      </c>
    </row>
    <row r="485" spans="1:65" s="2" customFormat="1" ht="18">
      <c r="A485" s="34"/>
      <c r="B485" s="35"/>
      <c r="C485" s="36"/>
      <c r="D485" s="186" t="s">
        <v>129</v>
      </c>
      <c r="E485" s="36"/>
      <c r="F485" s="187" t="s">
        <v>589</v>
      </c>
      <c r="G485" s="36"/>
      <c r="H485" s="36"/>
      <c r="I485" s="188"/>
      <c r="J485" s="36"/>
      <c r="K485" s="36"/>
      <c r="L485" s="39"/>
      <c r="M485" s="189"/>
      <c r="N485" s="190"/>
      <c r="O485" s="64"/>
      <c r="P485" s="64"/>
      <c r="Q485" s="64"/>
      <c r="R485" s="64"/>
      <c r="S485" s="64"/>
      <c r="T485" s="65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T485" s="17" t="s">
        <v>129</v>
      </c>
      <c r="AU485" s="17" t="s">
        <v>82</v>
      </c>
    </row>
    <row r="486" spans="1:65" s="2" customFormat="1" ht="10">
      <c r="A486" s="34"/>
      <c r="B486" s="35"/>
      <c r="C486" s="36"/>
      <c r="D486" s="191" t="s">
        <v>131</v>
      </c>
      <c r="E486" s="36"/>
      <c r="F486" s="192" t="s">
        <v>590</v>
      </c>
      <c r="G486" s="36"/>
      <c r="H486" s="36"/>
      <c r="I486" s="188"/>
      <c r="J486" s="36"/>
      <c r="K486" s="36"/>
      <c r="L486" s="39"/>
      <c r="M486" s="189"/>
      <c r="N486" s="190"/>
      <c r="O486" s="64"/>
      <c r="P486" s="64"/>
      <c r="Q486" s="64"/>
      <c r="R486" s="64"/>
      <c r="S486" s="64"/>
      <c r="T486" s="65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T486" s="17" t="s">
        <v>131</v>
      </c>
      <c r="AU486" s="17" t="s">
        <v>82</v>
      </c>
    </row>
    <row r="487" spans="1:65" s="13" customFormat="1" ht="10">
      <c r="B487" s="194"/>
      <c r="C487" s="195"/>
      <c r="D487" s="186" t="s">
        <v>135</v>
      </c>
      <c r="E487" s="196" t="s">
        <v>19</v>
      </c>
      <c r="F487" s="197" t="s">
        <v>543</v>
      </c>
      <c r="G487" s="195"/>
      <c r="H487" s="196" t="s">
        <v>19</v>
      </c>
      <c r="I487" s="198"/>
      <c r="J487" s="195"/>
      <c r="K487" s="195"/>
      <c r="L487" s="199"/>
      <c r="M487" s="200"/>
      <c r="N487" s="201"/>
      <c r="O487" s="201"/>
      <c r="P487" s="201"/>
      <c r="Q487" s="201"/>
      <c r="R487" s="201"/>
      <c r="S487" s="201"/>
      <c r="T487" s="202"/>
      <c r="AT487" s="203" t="s">
        <v>135</v>
      </c>
      <c r="AU487" s="203" t="s">
        <v>82</v>
      </c>
      <c r="AV487" s="13" t="s">
        <v>80</v>
      </c>
      <c r="AW487" s="13" t="s">
        <v>33</v>
      </c>
      <c r="AX487" s="13" t="s">
        <v>72</v>
      </c>
      <c r="AY487" s="203" t="s">
        <v>120</v>
      </c>
    </row>
    <row r="488" spans="1:65" s="13" customFormat="1" ht="10">
      <c r="B488" s="194"/>
      <c r="C488" s="195"/>
      <c r="D488" s="186" t="s">
        <v>135</v>
      </c>
      <c r="E488" s="196" t="s">
        <v>19</v>
      </c>
      <c r="F488" s="197" t="s">
        <v>574</v>
      </c>
      <c r="G488" s="195"/>
      <c r="H488" s="196" t="s">
        <v>19</v>
      </c>
      <c r="I488" s="198"/>
      <c r="J488" s="195"/>
      <c r="K488" s="195"/>
      <c r="L488" s="199"/>
      <c r="M488" s="200"/>
      <c r="N488" s="201"/>
      <c r="O488" s="201"/>
      <c r="P488" s="201"/>
      <c r="Q488" s="201"/>
      <c r="R488" s="201"/>
      <c r="S488" s="201"/>
      <c r="T488" s="202"/>
      <c r="AT488" s="203" t="s">
        <v>135</v>
      </c>
      <c r="AU488" s="203" t="s">
        <v>82</v>
      </c>
      <c r="AV488" s="13" t="s">
        <v>80</v>
      </c>
      <c r="AW488" s="13" t="s">
        <v>33</v>
      </c>
      <c r="AX488" s="13" t="s">
        <v>72</v>
      </c>
      <c r="AY488" s="203" t="s">
        <v>120</v>
      </c>
    </row>
    <row r="489" spans="1:65" s="13" customFormat="1" ht="10">
      <c r="B489" s="194"/>
      <c r="C489" s="195"/>
      <c r="D489" s="186" t="s">
        <v>135</v>
      </c>
      <c r="E489" s="196" t="s">
        <v>19</v>
      </c>
      <c r="F489" s="197" t="s">
        <v>575</v>
      </c>
      <c r="G489" s="195"/>
      <c r="H489" s="196" t="s">
        <v>19</v>
      </c>
      <c r="I489" s="198"/>
      <c r="J489" s="195"/>
      <c r="K489" s="195"/>
      <c r="L489" s="199"/>
      <c r="M489" s="200"/>
      <c r="N489" s="201"/>
      <c r="O489" s="201"/>
      <c r="P489" s="201"/>
      <c r="Q489" s="201"/>
      <c r="R489" s="201"/>
      <c r="S489" s="201"/>
      <c r="T489" s="202"/>
      <c r="AT489" s="203" t="s">
        <v>135</v>
      </c>
      <c r="AU489" s="203" t="s">
        <v>82</v>
      </c>
      <c r="AV489" s="13" t="s">
        <v>80</v>
      </c>
      <c r="AW489" s="13" t="s">
        <v>33</v>
      </c>
      <c r="AX489" s="13" t="s">
        <v>72</v>
      </c>
      <c r="AY489" s="203" t="s">
        <v>120</v>
      </c>
    </row>
    <row r="490" spans="1:65" s="14" customFormat="1" ht="10">
      <c r="B490" s="204"/>
      <c r="C490" s="205"/>
      <c r="D490" s="186" t="s">
        <v>135</v>
      </c>
      <c r="E490" s="206" t="s">
        <v>19</v>
      </c>
      <c r="F490" s="207" t="s">
        <v>591</v>
      </c>
      <c r="G490" s="205"/>
      <c r="H490" s="208">
        <v>649.70000000000005</v>
      </c>
      <c r="I490" s="209"/>
      <c r="J490" s="205"/>
      <c r="K490" s="205"/>
      <c r="L490" s="210"/>
      <c r="M490" s="211"/>
      <c r="N490" s="212"/>
      <c r="O490" s="212"/>
      <c r="P490" s="212"/>
      <c r="Q490" s="212"/>
      <c r="R490" s="212"/>
      <c r="S490" s="212"/>
      <c r="T490" s="213"/>
      <c r="AT490" s="214" t="s">
        <v>135</v>
      </c>
      <c r="AU490" s="214" t="s">
        <v>82</v>
      </c>
      <c r="AV490" s="14" t="s">
        <v>82</v>
      </c>
      <c r="AW490" s="14" t="s">
        <v>33</v>
      </c>
      <c r="AX490" s="14" t="s">
        <v>72</v>
      </c>
      <c r="AY490" s="214" t="s">
        <v>120</v>
      </c>
    </row>
    <row r="491" spans="1:65" s="2" customFormat="1" ht="24.15" customHeight="1">
      <c r="A491" s="34"/>
      <c r="B491" s="35"/>
      <c r="C491" s="173" t="s">
        <v>592</v>
      </c>
      <c r="D491" s="173" t="s">
        <v>122</v>
      </c>
      <c r="E491" s="174" t="s">
        <v>593</v>
      </c>
      <c r="F491" s="175" t="s">
        <v>594</v>
      </c>
      <c r="G491" s="176" t="s">
        <v>228</v>
      </c>
      <c r="H491" s="177">
        <v>177.7</v>
      </c>
      <c r="I491" s="178"/>
      <c r="J491" s="179">
        <f>ROUND(I491*H491,2)</f>
        <v>0</v>
      </c>
      <c r="K491" s="175" t="s">
        <v>126</v>
      </c>
      <c r="L491" s="39"/>
      <c r="M491" s="180" t="s">
        <v>19</v>
      </c>
      <c r="N491" s="181" t="s">
        <v>43</v>
      </c>
      <c r="O491" s="64"/>
      <c r="P491" s="182">
        <f>O491*H491</f>
        <v>0</v>
      </c>
      <c r="Q491" s="182">
        <v>1.1E-4</v>
      </c>
      <c r="R491" s="182">
        <f>Q491*H491</f>
        <v>1.9546999999999998E-2</v>
      </c>
      <c r="S491" s="182">
        <v>0</v>
      </c>
      <c r="T491" s="183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84" t="s">
        <v>127</v>
      </c>
      <c r="AT491" s="184" t="s">
        <v>122</v>
      </c>
      <c r="AU491" s="184" t="s">
        <v>82</v>
      </c>
      <c r="AY491" s="17" t="s">
        <v>120</v>
      </c>
      <c r="BE491" s="185">
        <f>IF(N491="základní",J491,0)</f>
        <v>0</v>
      </c>
      <c r="BF491" s="185">
        <f>IF(N491="snížená",J491,0)</f>
        <v>0</v>
      </c>
      <c r="BG491" s="185">
        <f>IF(N491="zákl. přenesená",J491,0)</f>
        <v>0</v>
      </c>
      <c r="BH491" s="185">
        <f>IF(N491="sníž. přenesená",J491,0)</f>
        <v>0</v>
      </c>
      <c r="BI491" s="185">
        <f>IF(N491="nulová",J491,0)</f>
        <v>0</v>
      </c>
      <c r="BJ491" s="17" t="s">
        <v>80</v>
      </c>
      <c r="BK491" s="185">
        <f>ROUND(I491*H491,2)</f>
        <v>0</v>
      </c>
      <c r="BL491" s="17" t="s">
        <v>127</v>
      </c>
      <c r="BM491" s="184" t="s">
        <v>595</v>
      </c>
    </row>
    <row r="492" spans="1:65" s="2" customFormat="1" ht="18">
      <c r="A492" s="34"/>
      <c r="B492" s="35"/>
      <c r="C492" s="36"/>
      <c r="D492" s="186" t="s">
        <v>129</v>
      </c>
      <c r="E492" s="36"/>
      <c r="F492" s="187" t="s">
        <v>596</v>
      </c>
      <c r="G492" s="36"/>
      <c r="H492" s="36"/>
      <c r="I492" s="188"/>
      <c r="J492" s="36"/>
      <c r="K492" s="36"/>
      <c r="L492" s="39"/>
      <c r="M492" s="189"/>
      <c r="N492" s="190"/>
      <c r="O492" s="64"/>
      <c r="P492" s="64"/>
      <c r="Q492" s="64"/>
      <c r="R492" s="64"/>
      <c r="S492" s="64"/>
      <c r="T492" s="65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17" t="s">
        <v>129</v>
      </c>
      <c r="AU492" s="17" t="s">
        <v>82</v>
      </c>
    </row>
    <row r="493" spans="1:65" s="2" customFormat="1" ht="10">
      <c r="A493" s="34"/>
      <c r="B493" s="35"/>
      <c r="C493" s="36"/>
      <c r="D493" s="191" t="s">
        <v>131</v>
      </c>
      <c r="E493" s="36"/>
      <c r="F493" s="192" t="s">
        <v>597</v>
      </c>
      <c r="G493" s="36"/>
      <c r="H493" s="36"/>
      <c r="I493" s="188"/>
      <c r="J493" s="36"/>
      <c r="K493" s="36"/>
      <c r="L493" s="39"/>
      <c r="M493" s="189"/>
      <c r="N493" s="190"/>
      <c r="O493" s="64"/>
      <c r="P493" s="64"/>
      <c r="Q493" s="64"/>
      <c r="R493" s="64"/>
      <c r="S493" s="64"/>
      <c r="T493" s="65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T493" s="17" t="s">
        <v>131</v>
      </c>
      <c r="AU493" s="17" t="s">
        <v>82</v>
      </c>
    </row>
    <row r="494" spans="1:65" s="13" customFormat="1" ht="10">
      <c r="B494" s="194"/>
      <c r="C494" s="195"/>
      <c r="D494" s="186" t="s">
        <v>135</v>
      </c>
      <c r="E494" s="196" t="s">
        <v>19</v>
      </c>
      <c r="F494" s="197" t="s">
        <v>543</v>
      </c>
      <c r="G494" s="195"/>
      <c r="H494" s="196" t="s">
        <v>19</v>
      </c>
      <c r="I494" s="198"/>
      <c r="J494" s="195"/>
      <c r="K494" s="195"/>
      <c r="L494" s="199"/>
      <c r="M494" s="200"/>
      <c r="N494" s="201"/>
      <c r="O494" s="201"/>
      <c r="P494" s="201"/>
      <c r="Q494" s="201"/>
      <c r="R494" s="201"/>
      <c r="S494" s="201"/>
      <c r="T494" s="202"/>
      <c r="AT494" s="203" t="s">
        <v>135</v>
      </c>
      <c r="AU494" s="203" t="s">
        <v>82</v>
      </c>
      <c r="AV494" s="13" t="s">
        <v>80</v>
      </c>
      <c r="AW494" s="13" t="s">
        <v>33</v>
      </c>
      <c r="AX494" s="13" t="s">
        <v>72</v>
      </c>
      <c r="AY494" s="203" t="s">
        <v>120</v>
      </c>
    </row>
    <row r="495" spans="1:65" s="13" customFormat="1" ht="10">
      <c r="B495" s="194"/>
      <c r="C495" s="195"/>
      <c r="D495" s="186" t="s">
        <v>135</v>
      </c>
      <c r="E495" s="196" t="s">
        <v>19</v>
      </c>
      <c r="F495" s="197" t="s">
        <v>574</v>
      </c>
      <c r="G495" s="195"/>
      <c r="H495" s="196" t="s">
        <v>19</v>
      </c>
      <c r="I495" s="198"/>
      <c r="J495" s="195"/>
      <c r="K495" s="195"/>
      <c r="L495" s="199"/>
      <c r="M495" s="200"/>
      <c r="N495" s="201"/>
      <c r="O495" s="201"/>
      <c r="P495" s="201"/>
      <c r="Q495" s="201"/>
      <c r="R495" s="201"/>
      <c r="S495" s="201"/>
      <c r="T495" s="202"/>
      <c r="AT495" s="203" t="s">
        <v>135</v>
      </c>
      <c r="AU495" s="203" t="s">
        <v>82</v>
      </c>
      <c r="AV495" s="13" t="s">
        <v>80</v>
      </c>
      <c r="AW495" s="13" t="s">
        <v>33</v>
      </c>
      <c r="AX495" s="13" t="s">
        <v>72</v>
      </c>
      <c r="AY495" s="203" t="s">
        <v>120</v>
      </c>
    </row>
    <row r="496" spans="1:65" s="13" customFormat="1" ht="10">
      <c r="B496" s="194"/>
      <c r="C496" s="195"/>
      <c r="D496" s="186" t="s">
        <v>135</v>
      </c>
      <c r="E496" s="196" t="s">
        <v>19</v>
      </c>
      <c r="F496" s="197" t="s">
        <v>575</v>
      </c>
      <c r="G496" s="195"/>
      <c r="H496" s="196" t="s">
        <v>19</v>
      </c>
      <c r="I496" s="198"/>
      <c r="J496" s="195"/>
      <c r="K496" s="195"/>
      <c r="L496" s="199"/>
      <c r="M496" s="200"/>
      <c r="N496" s="201"/>
      <c r="O496" s="201"/>
      <c r="P496" s="201"/>
      <c r="Q496" s="201"/>
      <c r="R496" s="201"/>
      <c r="S496" s="201"/>
      <c r="T496" s="202"/>
      <c r="AT496" s="203" t="s">
        <v>135</v>
      </c>
      <c r="AU496" s="203" t="s">
        <v>82</v>
      </c>
      <c r="AV496" s="13" t="s">
        <v>80</v>
      </c>
      <c r="AW496" s="13" t="s">
        <v>33</v>
      </c>
      <c r="AX496" s="13" t="s">
        <v>72</v>
      </c>
      <c r="AY496" s="203" t="s">
        <v>120</v>
      </c>
    </row>
    <row r="497" spans="1:65" s="14" customFormat="1" ht="10">
      <c r="B497" s="204"/>
      <c r="C497" s="205"/>
      <c r="D497" s="186" t="s">
        <v>135</v>
      </c>
      <c r="E497" s="206" t="s">
        <v>19</v>
      </c>
      <c r="F497" s="207" t="s">
        <v>598</v>
      </c>
      <c r="G497" s="205"/>
      <c r="H497" s="208">
        <v>84.4</v>
      </c>
      <c r="I497" s="209"/>
      <c r="J497" s="205"/>
      <c r="K497" s="205"/>
      <c r="L497" s="210"/>
      <c r="M497" s="211"/>
      <c r="N497" s="212"/>
      <c r="O497" s="212"/>
      <c r="P497" s="212"/>
      <c r="Q497" s="212"/>
      <c r="R497" s="212"/>
      <c r="S497" s="212"/>
      <c r="T497" s="213"/>
      <c r="AT497" s="214" t="s">
        <v>135</v>
      </c>
      <c r="AU497" s="214" t="s">
        <v>82</v>
      </c>
      <c r="AV497" s="14" t="s">
        <v>82</v>
      </c>
      <c r="AW497" s="14" t="s">
        <v>33</v>
      </c>
      <c r="AX497" s="14" t="s">
        <v>72</v>
      </c>
      <c r="AY497" s="214" t="s">
        <v>120</v>
      </c>
    </row>
    <row r="498" spans="1:65" s="14" customFormat="1" ht="10">
      <c r="B498" s="204"/>
      <c r="C498" s="205"/>
      <c r="D498" s="186" t="s">
        <v>135</v>
      </c>
      <c r="E498" s="206" t="s">
        <v>19</v>
      </c>
      <c r="F498" s="207" t="s">
        <v>599</v>
      </c>
      <c r="G498" s="205"/>
      <c r="H498" s="208">
        <v>26</v>
      </c>
      <c r="I498" s="209"/>
      <c r="J498" s="205"/>
      <c r="K498" s="205"/>
      <c r="L498" s="210"/>
      <c r="M498" s="211"/>
      <c r="N498" s="212"/>
      <c r="O498" s="212"/>
      <c r="P498" s="212"/>
      <c r="Q498" s="212"/>
      <c r="R498" s="212"/>
      <c r="S498" s="212"/>
      <c r="T498" s="213"/>
      <c r="AT498" s="214" t="s">
        <v>135</v>
      </c>
      <c r="AU498" s="214" t="s">
        <v>82</v>
      </c>
      <c r="AV498" s="14" t="s">
        <v>82</v>
      </c>
      <c r="AW498" s="14" t="s">
        <v>33</v>
      </c>
      <c r="AX498" s="14" t="s">
        <v>72</v>
      </c>
      <c r="AY498" s="214" t="s">
        <v>120</v>
      </c>
    </row>
    <row r="499" spans="1:65" s="14" customFormat="1" ht="10">
      <c r="B499" s="204"/>
      <c r="C499" s="205"/>
      <c r="D499" s="186" t="s">
        <v>135</v>
      </c>
      <c r="E499" s="206" t="s">
        <v>19</v>
      </c>
      <c r="F499" s="207" t="s">
        <v>600</v>
      </c>
      <c r="G499" s="205"/>
      <c r="H499" s="208">
        <v>67.3</v>
      </c>
      <c r="I499" s="209"/>
      <c r="J499" s="205"/>
      <c r="K499" s="205"/>
      <c r="L499" s="210"/>
      <c r="M499" s="211"/>
      <c r="N499" s="212"/>
      <c r="O499" s="212"/>
      <c r="P499" s="212"/>
      <c r="Q499" s="212"/>
      <c r="R499" s="212"/>
      <c r="S499" s="212"/>
      <c r="T499" s="213"/>
      <c r="AT499" s="214" t="s">
        <v>135</v>
      </c>
      <c r="AU499" s="214" t="s">
        <v>82</v>
      </c>
      <c r="AV499" s="14" t="s">
        <v>82</v>
      </c>
      <c r="AW499" s="14" t="s">
        <v>33</v>
      </c>
      <c r="AX499" s="14" t="s">
        <v>72</v>
      </c>
      <c r="AY499" s="214" t="s">
        <v>120</v>
      </c>
    </row>
    <row r="500" spans="1:65" s="2" customFormat="1" ht="24.15" customHeight="1">
      <c r="A500" s="34"/>
      <c r="B500" s="35"/>
      <c r="C500" s="173" t="s">
        <v>601</v>
      </c>
      <c r="D500" s="173" t="s">
        <v>122</v>
      </c>
      <c r="E500" s="174" t="s">
        <v>602</v>
      </c>
      <c r="F500" s="175" t="s">
        <v>603</v>
      </c>
      <c r="G500" s="176" t="s">
        <v>140</v>
      </c>
      <c r="H500" s="177">
        <v>44.05</v>
      </c>
      <c r="I500" s="178"/>
      <c r="J500" s="179">
        <f>ROUND(I500*H500,2)</f>
        <v>0</v>
      </c>
      <c r="K500" s="175" t="s">
        <v>126</v>
      </c>
      <c r="L500" s="39"/>
      <c r="M500" s="180" t="s">
        <v>19</v>
      </c>
      <c r="N500" s="181" t="s">
        <v>43</v>
      </c>
      <c r="O500" s="64"/>
      <c r="P500" s="182">
        <f>O500*H500</f>
        <v>0</v>
      </c>
      <c r="Q500" s="182">
        <v>8.4999999999999995E-4</v>
      </c>
      <c r="R500" s="182">
        <f>Q500*H500</f>
        <v>3.7442499999999997E-2</v>
      </c>
      <c r="S500" s="182">
        <v>0</v>
      </c>
      <c r="T500" s="183">
        <f>S500*H500</f>
        <v>0</v>
      </c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R500" s="184" t="s">
        <v>127</v>
      </c>
      <c r="AT500" s="184" t="s">
        <v>122</v>
      </c>
      <c r="AU500" s="184" t="s">
        <v>82</v>
      </c>
      <c r="AY500" s="17" t="s">
        <v>120</v>
      </c>
      <c r="BE500" s="185">
        <f>IF(N500="základní",J500,0)</f>
        <v>0</v>
      </c>
      <c r="BF500" s="185">
        <f>IF(N500="snížená",J500,0)</f>
        <v>0</v>
      </c>
      <c r="BG500" s="185">
        <f>IF(N500="zákl. přenesená",J500,0)</f>
        <v>0</v>
      </c>
      <c r="BH500" s="185">
        <f>IF(N500="sníž. přenesená",J500,0)</f>
        <v>0</v>
      </c>
      <c r="BI500" s="185">
        <f>IF(N500="nulová",J500,0)</f>
        <v>0</v>
      </c>
      <c r="BJ500" s="17" t="s">
        <v>80</v>
      </c>
      <c r="BK500" s="185">
        <f>ROUND(I500*H500,2)</f>
        <v>0</v>
      </c>
      <c r="BL500" s="17" t="s">
        <v>127</v>
      </c>
      <c r="BM500" s="184" t="s">
        <v>604</v>
      </c>
    </row>
    <row r="501" spans="1:65" s="2" customFormat="1" ht="18">
      <c r="A501" s="34"/>
      <c r="B501" s="35"/>
      <c r="C501" s="36"/>
      <c r="D501" s="186" t="s">
        <v>129</v>
      </c>
      <c r="E501" s="36"/>
      <c r="F501" s="187" t="s">
        <v>605</v>
      </c>
      <c r="G501" s="36"/>
      <c r="H501" s="36"/>
      <c r="I501" s="188"/>
      <c r="J501" s="36"/>
      <c r="K501" s="36"/>
      <c r="L501" s="39"/>
      <c r="M501" s="189"/>
      <c r="N501" s="190"/>
      <c r="O501" s="64"/>
      <c r="P501" s="64"/>
      <c r="Q501" s="64"/>
      <c r="R501" s="64"/>
      <c r="S501" s="64"/>
      <c r="T501" s="65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T501" s="17" t="s">
        <v>129</v>
      </c>
      <c r="AU501" s="17" t="s">
        <v>82</v>
      </c>
    </row>
    <row r="502" spans="1:65" s="2" customFormat="1" ht="10">
      <c r="A502" s="34"/>
      <c r="B502" s="35"/>
      <c r="C502" s="36"/>
      <c r="D502" s="191" t="s">
        <v>131</v>
      </c>
      <c r="E502" s="36"/>
      <c r="F502" s="192" t="s">
        <v>606</v>
      </c>
      <c r="G502" s="36"/>
      <c r="H502" s="36"/>
      <c r="I502" s="188"/>
      <c r="J502" s="36"/>
      <c r="K502" s="36"/>
      <c r="L502" s="39"/>
      <c r="M502" s="189"/>
      <c r="N502" s="190"/>
      <c r="O502" s="64"/>
      <c r="P502" s="64"/>
      <c r="Q502" s="64"/>
      <c r="R502" s="64"/>
      <c r="S502" s="64"/>
      <c r="T502" s="65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T502" s="17" t="s">
        <v>131</v>
      </c>
      <c r="AU502" s="17" t="s">
        <v>82</v>
      </c>
    </row>
    <row r="503" spans="1:65" s="13" customFormat="1" ht="10">
      <c r="B503" s="194"/>
      <c r="C503" s="195"/>
      <c r="D503" s="186" t="s">
        <v>135</v>
      </c>
      <c r="E503" s="196" t="s">
        <v>19</v>
      </c>
      <c r="F503" s="197" t="s">
        <v>543</v>
      </c>
      <c r="G503" s="195"/>
      <c r="H503" s="196" t="s">
        <v>19</v>
      </c>
      <c r="I503" s="198"/>
      <c r="J503" s="195"/>
      <c r="K503" s="195"/>
      <c r="L503" s="199"/>
      <c r="M503" s="200"/>
      <c r="N503" s="201"/>
      <c r="O503" s="201"/>
      <c r="P503" s="201"/>
      <c r="Q503" s="201"/>
      <c r="R503" s="201"/>
      <c r="S503" s="201"/>
      <c r="T503" s="202"/>
      <c r="AT503" s="203" t="s">
        <v>135</v>
      </c>
      <c r="AU503" s="203" t="s">
        <v>82</v>
      </c>
      <c r="AV503" s="13" t="s">
        <v>80</v>
      </c>
      <c r="AW503" s="13" t="s">
        <v>33</v>
      </c>
      <c r="AX503" s="13" t="s">
        <v>72</v>
      </c>
      <c r="AY503" s="203" t="s">
        <v>120</v>
      </c>
    </row>
    <row r="504" spans="1:65" s="13" customFormat="1" ht="10">
      <c r="B504" s="194"/>
      <c r="C504" s="195"/>
      <c r="D504" s="186" t="s">
        <v>135</v>
      </c>
      <c r="E504" s="196" t="s">
        <v>19</v>
      </c>
      <c r="F504" s="197" t="s">
        <v>574</v>
      </c>
      <c r="G504" s="195"/>
      <c r="H504" s="196" t="s">
        <v>19</v>
      </c>
      <c r="I504" s="198"/>
      <c r="J504" s="195"/>
      <c r="K504" s="195"/>
      <c r="L504" s="199"/>
      <c r="M504" s="200"/>
      <c r="N504" s="201"/>
      <c r="O504" s="201"/>
      <c r="P504" s="201"/>
      <c r="Q504" s="201"/>
      <c r="R504" s="201"/>
      <c r="S504" s="201"/>
      <c r="T504" s="202"/>
      <c r="AT504" s="203" t="s">
        <v>135</v>
      </c>
      <c r="AU504" s="203" t="s">
        <v>82</v>
      </c>
      <c r="AV504" s="13" t="s">
        <v>80</v>
      </c>
      <c r="AW504" s="13" t="s">
        <v>33</v>
      </c>
      <c r="AX504" s="13" t="s">
        <v>72</v>
      </c>
      <c r="AY504" s="203" t="s">
        <v>120</v>
      </c>
    </row>
    <row r="505" spans="1:65" s="13" customFormat="1" ht="10">
      <c r="B505" s="194"/>
      <c r="C505" s="195"/>
      <c r="D505" s="186" t="s">
        <v>135</v>
      </c>
      <c r="E505" s="196" t="s">
        <v>19</v>
      </c>
      <c r="F505" s="197" t="s">
        <v>575</v>
      </c>
      <c r="G505" s="195"/>
      <c r="H505" s="196" t="s">
        <v>19</v>
      </c>
      <c r="I505" s="198"/>
      <c r="J505" s="195"/>
      <c r="K505" s="195"/>
      <c r="L505" s="199"/>
      <c r="M505" s="200"/>
      <c r="N505" s="201"/>
      <c r="O505" s="201"/>
      <c r="P505" s="201"/>
      <c r="Q505" s="201"/>
      <c r="R505" s="201"/>
      <c r="S505" s="201"/>
      <c r="T505" s="202"/>
      <c r="AT505" s="203" t="s">
        <v>135</v>
      </c>
      <c r="AU505" s="203" t="s">
        <v>82</v>
      </c>
      <c r="AV505" s="13" t="s">
        <v>80</v>
      </c>
      <c r="AW505" s="13" t="s">
        <v>33</v>
      </c>
      <c r="AX505" s="13" t="s">
        <v>72</v>
      </c>
      <c r="AY505" s="203" t="s">
        <v>120</v>
      </c>
    </row>
    <row r="506" spans="1:65" s="14" customFormat="1" ht="10">
      <c r="B506" s="204"/>
      <c r="C506" s="205"/>
      <c r="D506" s="186" t="s">
        <v>135</v>
      </c>
      <c r="E506" s="206" t="s">
        <v>19</v>
      </c>
      <c r="F506" s="207" t="s">
        <v>607</v>
      </c>
      <c r="G506" s="205"/>
      <c r="H506" s="208">
        <v>1.5</v>
      </c>
      <c r="I506" s="209"/>
      <c r="J506" s="205"/>
      <c r="K506" s="205"/>
      <c r="L506" s="210"/>
      <c r="M506" s="211"/>
      <c r="N506" s="212"/>
      <c r="O506" s="212"/>
      <c r="P506" s="212"/>
      <c r="Q506" s="212"/>
      <c r="R506" s="212"/>
      <c r="S506" s="212"/>
      <c r="T506" s="213"/>
      <c r="AT506" s="214" t="s">
        <v>135</v>
      </c>
      <c r="AU506" s="214" t="s">
        <v>82</v>
      </c>
      <c r="AV506" s="14" t="s">
        <v>82</v>
      </c>
      <c r="AW506" s="14" t="s">
        <v>33</v>
      </c>
      <c r="AX506" s="14" t="s">
        <v>72</v>
      </c>
      <c r="AY506" s="214" t="s">
        <v>120</v>
      </c>
    </row>
    <row r="507" spans="1:65" s="14" customFormat="1" ht="10">
      <c r="B507" s="204"/>
      <c r="C507" s="205"/>
      <c r="D507" s="186" t="s">
        <v>135</v>
      </c>
      <c r="E507" s="206" t="s">
        <v>19</v>
      </c>
      <c r="F507" s="207" t="s">
        <v>608</v>
      </c>
      <c r="G507" s="205"/>
      <c r="H507" s="208">
        <v>1.8</v>
      </c>
      <c r="I507" s="209"/>
      <c r="J507" s="205"/>
      <c r="K507" s="205"/>
      <c r="L507" s="210"/>
      <c r="M507" s="211"/>
      <c r="N507" s="212"/>
      <c r="O507" s="212"/>
      <c r="P507" s="212"/>
      <c r="Q507" s="212"/>
      <c r="R507" s="212"/>
      <c r="S507" s="212"/>
      <c r="T507" s="213"/>
      <c r="AT507" s="214" t="s">
        <v>135</v>
      </c>
      <c r="AU507" s="214" t="s">
        <v>82</v>
      </c>
      <c r="AV507" s="14" t="s">
        <v>82</v>
      </c>
      <c r="AW507" s="14" t="s">
        <v>33</v>
      </c>
      <c r="AX507" s="14" t="s">
        <v>72</v>
      </c>
      <c r="AY507" s="214" t="s">
        <v>120</v>
      </c>
    </row>
    <row r="508" spans="1:65" s="14" customFormat="1" ht="10">
      <c r="B508" s="204"/>
      <c r="C508" s="205"/>
      <c r="D508" s="186" t="s">
        <v>135</v>
      </c>
      <c r="E508" s="206" t="s">
        <v>19</v>
      </c>
      <c r="F508" s="207" t="s">
        <v>609</v>
      </c>
      <c r="G508" s="205"/>
      <c r="H508" s="208">
        <v>16.7</v>
      </c>
      <c r="I508" s="209"/>
      <c r="J508" s="205"/>
      <c r="K508" s="205"/>
      <c r="L508" s="210"/>
      <c r="M508" s="211"/>
      <c r="N508" s="212"/>
      <c r="O508" s="212"/>
      <c r="P508" s="212"/>
      <c r="Q508" s="212"/>
      <c r="R508" s="212"/>
      <c r="S508" s="212"/>
      <c r="T508" s="213"/>
      <c r="AT508" s="214" t="s">
        <v>135</v>
      </c>
      <c r="AU508" s="214" t="s">
        <v>82</v>
      </c>
      <c r="AV508" s="14" t="s">
        <v>82</v>
      </c>
      <c r="AW508" s="14" t="s">
        <v>33</v>
      </c>
      <c r="AX508" s="14" t="s">
        <v>72</v>
      </c>
      <c r="AY508" s="214" t="s">
        <v>120</v>
      </c>
    </row>
    <row r="509" spans="1:65" s="14" customFormat="1" ht="10">
      <c r="B509" s="204"/>
      <c r="C509" s="205"/>
      <c r="D509" s="186" t="s">
        <v>135</v>
      </c>
      <c r="E509" s="206" t="s">
        <v>19</v>
      </c>
      <c r="F509" s="207" t="s">
        <v>610</v>
      </c>
      <c r="G509" s="205"/>
      <c r="H509" s="208">
        <v>24.05</v>
      </c>
      <c r="I509" s="209"/>
      <c r="J509" s="205"/>
      <c r="K509" s="205"/>
      <c r="L509" s="210"/>
      <c r="M509" s="211"/>
      <c r="N509" s="212"/>
      <c r="O509" s="212"/>
      <c r="P509" s="212"/>
      <c r="Q509" s="212"/>
      <c r="R509" s="212"/>
      <c r="S509" s="212"/>
      <c r="T509" s="213"/>
      <c r="AT509" s="214" t="s">
        <v>135</v>
      </c>
      <c r="AU509" s="214" t="s">
        <v>82</v>
      </c>
      <c r="AV509" s="14" t="s">
        <v>82</v>
      </c>
      <c r="AW509" s="14" t="s">
        <v>33</v>
      </c>
      <c r="AX509" s="14" t="s">
        <v>72</v>
      </c>
      <c r="AY509" s="214" t="s">
        <v>120</v>
      </c>
    </row>
    <row r="510" spans="1:65" s="2" customFormat="1" ht="24.15" customHeight="1">
      <c r="A510" s="34"/>
      <c r="B510" s="35"/>
      <c r="C510" s="173" t="s">
        <v>611</v>
      </c>
      <c r="D510" s="173" t="s">
        <v>122</v>
      </c>
      <c r="E510" s="174" t="s">
        <v>612</v>
      </c>
      <c r="F510" s="175" t="s">
        <v>613</v>
      </c>
      <c r="G510" s="176" t="s">
        <v>228</v>
      </c>
      <c r="H510" s="177">
        <v>459.3</v>
      </c>
      <c r="I510" s="178"/>
      <c r="J510" s="179">
        <f>ROUND(I510*H510,2)</f>
        <v>0</v>
      </c>
      <c r="K510" s="175" t="s">
        <v>126</v>
      </c>
      <c r="L510" s="39"/>
      <c r="M510" s="180" t="s">
        <v>19</v>
      </c>
      <c r="N510" s="181" t="s">
        <v>43</v>
      </c>
      <c r="O510" s="64"/>
      <c r="P510" s="182">
        <f>O510*H510</f>
        <v>0</v>
      </c>
      <c r="Q510" s="182">
        <v>3.3E-4</v>
      </c>
      <c r="R510" s="182">
        <f>Q510*H510</f>
        <v>0.15156900000000001</v>
      </c>
      <c r="S510" s="182">
        <v>0</v>
      </c>
      <c r="T510" s="183">
        <f>S510*H510</f>
        <v>0</v>
      </c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R510" s="184" t="s">
        <v>127</v>
      </c>
      <c r="AT510" s="184" t="s">
        <v>122</v>
      </c>
      <c r="AU510" s="184" t="s">
        <v>82</v>
      </c>
      <c r="AY510" s="17" t="s">
        <v>120</v>
      </c>
      <c r="BE510" s="185">
        <f>IF(N510="základní",J510,0)</f>
        <v>0</v>
      </c>
      <c r="BF510" s="185">
        <f>IF(N510="snížená",J510,0)</f>
        <v>0</v>
      </c>
      <c r="BG510" s="185">
        <f>IF(N510="zákl. přenesená",J510,0)</f>
        <v>0</v>
      </c>
      <c r="BH510" s="185">
        <f>IF(N510="sníž. přenesená",J510,0)</f>
        <v>0</v>
      </c>
      <c r="BI510" s="185">
        <f>IF(N510="nulová",J510,0)</f>
        <v>0</v>
      </c>
      <c r="BJ510" s="17" t="s">
        <v>80</v>
      </c>
      <c r="BK510" s="185">
        <f>ROUND(I510*H510,2)</f>
        <v>0</v>
      </c>
      <c r="BL510" s="17" t="s">
        <v>127</v>
      </c>
      <c r="BM510" s="184" t="s">
        <v>614</v>
      </c>
    </row>
    <row r="511" spans="1:65" s="2" customFormat="1" ht="18">
      <c r="A511" s="34"/>
      <c r="B511" s="35"/>
      <c r="C511" s="36"/>
      <c r="D511" s="186" t="s">
        <v>129</v>
      </c>
      <c r="E511" s="36"/>
      <c r="F511" s="187" t="s">
        <v>615</v>
      </c>
      <c r="G511" s="36"/>
      <c r="H511" s="36"/>
      <c r="I511" s="188"/>
      <c r="J511" s="36"/>
      <c r="K511" s="36"/>
      <c r="L511" s="39"/>
      <c r="M511" s="189"/>
      <c r="N511" s="190"/>
      <c r="O511" s="64"/>
      <c r="P511" s="64"/>
      <c r="Q511" s="64"/>
      <c r="R511" s="64"/>
      <c r="S511" s="64"/>
      <c r="T511" s="65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T511" s="17" t="s">
        <v>129</v>
      </c>
      <c r="AU511" s="17" t="s">
        <v>82</v>
      </c>
    </row>
    <row r="512" spans="1:65" s="2" customFormat="1" ht="10">
      <c r="A512" s="34"/>
      <c r="B512" s="35"/>
      <c r="C512" s="36"/>
      <c r="D512" s="191" t="s">
        <v>131</v>
      </c>
      <c r="E512" s="36"/>
      <c r="F512" s="192" t="s">
        <v>616</v>
      </c>
      <c r="G512" s="36"/>
      <c r="H512" s="36"/>
      <c r="I512" s="188"/>
      <c r="J512" s="36"/>
      <c r="K512" s="36"/>
      <c r="L512" s="39"/>
      <c r="M512" s="189"/>
      <c r="N512" s="190"/>
      <c r="O512" s="64"/>
      <c r="P512" s="64"/>
      <c r="Q512" s="64"/>
      <c r="R512" s="64"/>
      <c r="S512" s="64"/>
      <c r="T512" s="65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T512" s="17" t="s">
        <v>131</v>
      </c>
      <c r="AU512" s="17" t="s">
        <v>82</v>
      </c>
    </row>
    <row r="513" spans="1:65" s="13" customFormat="1" ht="10">
      <c r="B513" s="194"/>
      <c r="C513" s="195"/>
      <c r="D513" s="186" t="s">
        <v>135</v>
      </c>
      <c r="E513" s="196" t="s">
        <v>19</v>
      </c>
      <c r="F513" s="197" t="s">
        <v>543</v>
      </c>
      <c r="G513" s="195"/>
      <c r="H513" s="196" t="s">
        <v>19</v>
      </c>
      <c r="I513" s="198"/>
      <c r="J513" s="195"/>
      <c r="K513" s="195"/>
      <c r="L513" s="199"/>
      <c r="M513" s="200"/>
      <c r="N513" s="201"/>
      <c r="O513" s="201"/>
      <c r="P513" s="201"/>
      <c r="Q513" s="201"/>
      <c r="R513" s="201"/>
      <c r="S513" s="201"/>
      <c r="T513" s="202"/>
      <c r="AT513" s="203" t="s">
        <v>135</v>
      </c>
      <c r="AU513" s="203" t="s">
        <v>82</v>
      </c>
      <c r="AV513" s="13" t="s">
        <v>80</v>
      </c>
      <c r="AW513" s="13" t="s">
        <v>33</v>
      </c>
      <c r="AX513" s="13" t="s">
        <v>72</v>
      </c>
      <c r="AY513" s="203" t="s">
        <v>120</v>
      </c>
    </row>
    <row r="514" spans="1:65" s="13" customFormat="1" ht="10">
      <c r="B514" s="194"/>
      <c r="C514" s="195"/>
      <c r="D514" s="186" t="s">
        <v>135</v>
      </c>
      <c r="E514" s="196" t="s">
        <v>19</v>
      </c>
      <c r="F514" s="197" t="s">
        <v>574</v>
      </c>
      <c r="G514" s="195"/>
      <c r="H514" s="196" t="s">
        <v>19</v>
      </c>
      <c r="I514" s="198"/>
      <c r="J514" s="195"/>
      <c r="K514" s="195"/>
      <c r="L514" s="199"/>
      <c r="M514" s="200"/>
      <c r="N514" s="201"/>
      <c r="O514" s="201"/>
      <c r="P514" s="201"/>
      <c r="Q514" s="201"/>
      <c r="R514" s="201"/>
      <c r="S514" s="201"/>
      <c r="T514" s="202"/>
      <c r="AT514" s="203" t="s">
        <v>135</v>
      </c>
      <c r="AU514" s="203" t="s">
        <v>82</v>
      </c>
      <c r="AV514" s="13" t="s">
        <v>80</v>
      </c>
      <c r="AW514" s="13" t="s">
        <v>33</v>
      </c>
      <c r="AX514" s="13" t="s">
        <v>72</v>
      </c>
      <c r="AY514" s="203" t="s">
        <v>120</v>
      </c>
    </row>
    <row r="515" spans="1:65" s="13" customFormat="1" ht="10">
      <c r="B515" s="194"/>
      <c r="C515" s="195"/>
      <c r="D515" s="186" t="s">
        <v>135</v>
      </c>
      <c r="E515" s="196" t="s">
        <v>19</v>
      </c>
      <c r="F515" s="197" t="s">
        <v>617</v>
      </c>
      <c r="G515" s="195"/>
      <c r="H515" s="196" t="s">
        <v>19</v>
      </c>
      <c r="I515" s="198"/>
      <c r="J515" s="195"/>
      <c r="K515" s="195"/>
      <c r="L515" s="199"/>
      <c r="M515" s="200"/>
      <c r="N515" s="201"/>
      <c r="O515" s="201"/>
      <c r="P515" s="201"/>
      <c r="Q515" s="201"/>
      <c r="R515" s="201"/>
      <c r="S515" s="201"/>
      <c r="T515" s="202"/>
      <c r="AT515" s="203" t="s">
        <v>135</v>
      </c>
      <c r="AU515" s="203" t="s">
        <v>82</v>
      </c>
      <c r="AV515" s="13" t="s">
        <v>80</v>
      </c>
      <c r="AW515" s="13" t="s">
        <v>33</v>
      </c>
      <c r="AX515" s="13" t="s">
        <v>72</v>
      </c>
      <c r="AY515" s="203" t="s">
        <v>120</v>
      </c>
    </row>
    <row r="516" spans="1:65" s="14" customFormat="1" ht="10">
      <c r="B516" s="204"/>
      <c r="C516" s="205"/>
      <c r="D516" s="186" t="s">
        <v>135</v>
      </c>
      <c r="E516" s="206" t="s">
        <v>19</v>
      </c>
      <c r="F516" s="207" t="s">
        <v>576</v>
      </c>
      <c r="G516" s="205"/>
      <c r="H516" s="208">
        <v>459.3</v>
      </c>
      <c r="I516" s="209"/>
      <c r="J516" s="205"/>
      <c r="K516" s="205"/>
      <c r="L516" s="210"/>
      <c r="M516" s="211"/>
      <c r="N516" s="212"/>
      <c r="O516" s="212"/>
      <c r="P516" s="212"/>
      <c r="Q516" s="212"/>
      <c r="R516" s="212"/>
      <c r="S516" s="212"/>
      <c r="T516" s="213"/>
      <c r="AT516" s="214" t="s">
        <v>135</v>
      </c>
      <c r="AU516" s="214" t="s">
        <v>82</v>
      </c>
      <c r="AV516" s="14" t="s">
        <v>82</v>
      </c>
      <c r="AW516" s="14" t="s">
        <v>33</v>
      </c>
      <c r="AX516" s="14" t="s">
        <v>72</v>
      </c>
      <c r="AY516" s="214" t="s">
        <v>120</v>
      </c>
    </row>
    <row r="517" spans="1:65" s="2" customFormat="1" ht="24.15" customHeight="1">
      <c r="A517" s="34"/>
      <c r="B517" s="35"/>
      <c r="C517" s="173" t="s">
        <v>618</v>
      </c>
      <c r="D517" s="173" t="s">
        <v>122</v>
      </c>
      <c r="E517" s="174" t="s">
        <v>619</v>
      </c>
      <c r="F517" s="175" t="s">
        <v>620</v>
      </c>
      <c r="G517" s="176" t="s">
        <v>228</v>
      </c>
      <c r="H517" s="177">
        <v>118.8</v>
      </c>
      <c r="I517" s="178"/>
      <c r="J517" s="179">
        <f>ROUND(I517*H517,2)</f>
        <v>0</v>
      </c>
      <c r="K517" s="175" t="s">
        <v>126</v>
      </c>
      <c r="L517" s="39"/>
      <c r="M517" s="180" t="s">
        <v>19</v>
      </c>
      <c r="N517" s="181" t="s">
        <v>43</v>
      </c>
      <c r="O517" s="64"/>
      <c r="P517" s="182">
        <f>O517*H517</f>
        <v>0</v>
      </c>
      <c r="Q517" s="182">
        <v>1.1E-4</v>
      </c>
      <c r="R517" s="182">
        <f>Q517*H517</f>
        <v>1.3068E-2</v>
      </c>
      <c r="S517" s="182">
        <v>0</v>
      </c>
      <c r="T517" s="183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84" t="s">
        <v>127</v>
      </c>
      <c r="AT517" s="184" t="s">
        <v>122</v>
      </c>
      <c r="AU517" s="184" t="s">
        <v>82</v>
      </c>
      <c r="AY517" s="17" t="s">
        <v>120</v>
      </c>
      <c r="BE517" s="185">
        <f>IF(N517="základní",J517,0)</f>
        <v>0</v>
      </c>
      <c r="BF517" s="185">
        <f>IF(N517="snížená",J517,0)</f>
        <v>0</v>
      </c>
      <c r="BG517" s="185">
        <f>IF(N517="zákl. přenesená",J517,0)</f>
        <v>0</v>
      </c>
      <c r="BH517" s="185">
        <f>IF(N517="sníž. přenesená",J517,0)</f>
        <v>0</v>
      </c>
      <c r="BI517" s="185">
        <f>IF(N517="nulová",J517,0)</f>
        <v>0</v>
      </c>
      <c r="BJ517" s="17" t="s">
        <v>80</v>
      </c>
      <c r="BK517" s="185">
        <f>ROUND(I517*H517,2)</f>
        <v>0</v>
      </c>
      <c r="BL517" s="17" t="s">
        <v>127</v>
      </c>
      <c r="BM517" s="184" t="s">
        <v>621</v>
      </c>
    </row>
    <row r="518" spans="1:65" s="2" customFormat="1" ht="18">
      <c r="A518" s="34"/>
      <c r="B518" s="35"/>
      <c r="C518" s="36"/>
      <c r="D518" s="186" t="s">
        <v>129</v>
      </c>
      <c r="E518" s="36"/>
      <c r="F518" s="187" t="s">
        <v>622</v>
      </c>
      <c r="G518" s="36"/>
      <c r="H518" s="36"/>
      <c r="I518" s="188"/>
      <c r="J518" s="36"/>
      <c r="K518" s="36"/>
      <c r="L518" s="39"/>
      <c r="M518" s="189"/>
      <c r="N518" s="190"/>
      <c r="O518" s="64"/>
      <c r="P518" s="64"/>
      <c r="Q518" s="64"/>
      <c r="R518" s="64"/>
      <c r="S518" s="64"/>
      <c r="T518" s="65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T518" s="17" t="s">
        <v>129</v>
      </c>
      <c r="AU518" s="17" t="s">
        <v>82</v>
      </c>
    </row>
    <row r="519" spans="1:65" s="2" customFormat="1" ht="10">
      <c r="A519" s="34"/>
      <c r="B519" s="35"/>
      <c r="C519" s="36"/>
      <c r="D519" s="191" t="s">
        <v>131</v>
      </c>
      <c r="E519" s="36"/>
      <c r="F519" s="192" t="s">
        <v>623</v>
      </c>
      <c r="G519" s="36"/>
      <c r="H519" s="36"/>
      <c r="I519" s="188"/>
      <c r="J519" s="36"/>
      <c r="K519" s="36"/>
      <c r="L519" s="39"/>
      <c r="M519" s="189"/>
      <c r="N519" s="190"/>
      <c r="O519" s="64"/>
      <c r="P519" s="64"/>
      <c r="Q519" s="64"/>
      <c r="R519" s="64"/>
      <c r="S519" s="64"/>
      <c r="T519" s="65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T519" s="17" t="s">
        <v>131</v>
      </c>
      <c r="AU519" s="17" t="s">
        <v>82</v>
      </c>
    </row>
    <row r="520" spans="1:65" s="13" customFormat="1" ht="10">
      <c r="B520" s="194"/>
      <c r="C520" s="195"/>
      <c r="D520" s="186" t="s">
        <v>135</v>
      </c>
      <c r="E520" s="196" t="s">
        <v>19</v>
      </c>
      <c r="F520" s="197" t="s">
        <v>543</v>
      </c>
      <c r="G520" s="195"/>
      <c r="H520" s="196" t="s">
        <v>19</v>
      </c>
      <c r="I520" s="198"/>
      <c r="J520" s="195"/>
      <c r="K520" s="195"/>
      <c r="L520" s="199"/>
      <c r="M520" s="200"/>
      <c r="N520" s="201"/>
      <c r="O520" s="201"/>
      <c r="P520" s="201"/>
      <c r="Q520" s="201"/>
      <c r="R520" s="201"/>
      <c r="S520" s="201"/>
      <c r="T520" s="202"/>
      <c r="AT520" s="203" t="s">
        <v>135</v>
      </c>
      <c r="AU520" s="203" t="s">
        <v>82</v>
      </c>
      <c r="AV520" s="13" t="s">
        <v>80</v>
      </c>
      <c r="AW520" s="13" t="s">
        <v>33</v>
      </c>
      <c r="AX520" s="13" t="s">
        <v>72</v>
      </c>
      <c r="AY520" s="203" t="s">
        <v>120</v>
      </c>
    </row>
    <row r="521" spans="1:65" s="13" customFormat="1" ht="10">
      <c r="B521" s="194"/>
      <c r="C521" s="195"/>
      <c r="D521" s="186" t="s">
        <v>135</v>
      </c>
      <c r="E521" s="196" t="s">
        <v>19</v>
      </c>
      <c r="F521" s="197" t="s">
        <v>574</v>
      </c>
      <c r="G521" s="195"/>
      <c r="H521" s="196" t="s">
        <v>19</v>
      </c>
      <c r="I521" s="198"/>
      <c r="J521" s="195"/>
      <c r="K521" s="195"/>
      <c r="L521" s="199"/>
      <c r="M521" s="200"/>
      <c r="N521" s="201"/>
      <c r="O521" s="201"/>
      <c r="P521" s="201"/>
      <c r="Q521" s="201"/>
      <c r="R521" s="201"/>
      <c r="S521" s="201"/>
      <c r="T521" s="202"/>
      <c r="AT521" s="203" t="s">
        <v>135</v>
      </c>
      <c r="AU521" s="203" t="s">
        <v>82</v>
      </c>
      <c r="AV521" s="13" t="s">
        <v>80</v>
      </c>
      <c r="AW521" s="13" t="s">
        <v>33</v>
      </c>
      <c r="AX521" s="13" t="s">
        <v>72</v>
      </c>
      <c r="AY521" s="203" t="s">
        <v>120</v>
      </c>
    </row>
    <row r="522" spans="1:65" s="13" customFormat="1" ht="10">
      <c r="B522" s="194"/>
      <c r="C522" s="195"/>
      <c r="D522" s="186" t="s">
        <v>135</v>
      </c>
      <c r="E522" s="196" t="s">
        <v>19</v>
      </c>
      <c r="F522" s="197" t="s">
        <v>617</v>
      </c>
      <c r="G522" s="195"/>
      <c r="H522" s="196" t="s">
        <v>19</v>
      </c>
      <c r="I522" s="198"/>
      <c r="J522" s="195"/>
      <c r="K522" s="195"/>
      <c r="L522" s="199"/>
      <c r="M522" s="200"/>
      <c r="N522" s="201"/>
      <c r="O522" s="201"/>
      <c r="P522" s="201"/>
      <c r="Q522" s="201"/>
      <c r="R522" s="201"/>
      <c r="S522" s="201"/>
      <c r="T522" s="202"/>
      <c r="AT522" s="203" t="s">
        <v>135</v>
      </c>
      <c r="AU522" s="203" t="s">
        <v>82</v>
      </c>
      <c r="AV522" s="13" t="s">
        <v>80</v>
      </c>
      <c r="AW522" s="13" t="s">
        <v>33</v>
      </c>
      <c r="AX522" s="13" t="s">
        <v>72</v>
      </c>
      <c r="AY522" s="203" t="s">
        <v>120</v>
      </c>
    </row>
    <row r="523" spans="1:65" s="14" customFormat="1" ht="10">
      <c r="B523" s="204"/>
      <c r="C523" s="205"/>
      <c r="D523" s="186" t="s">
        <v>135</v>
      </c>
      <c r="E523" s="206" t="s">
        <v>19</v>
      </c>
      <c r="F523" s="207" t="s">
        <v>583</v>
      </c>
      <c r="G523" s="205"/>
      <c r="H523" s="208">
        <v>43</v>
      </c>
      <c r="I523" s="209"/>
      <c r="J523" s="205"/>
      <c r="K523" s="205"/>
      <c r="L523" s="210"/>
      <c r="M523" s="211"/>
      <c r="N523" s="212"/>
      <c r="O523" s="212"/>
      <c r="P523" s="212"/>
      <c r="Q523" s="212"/>
      <c r="R523" s="212"/>
      <c r="S523" s="212"/>
      <c r="T523" s="213"/>
      <c r="AT523" s="214" t="s">
        <v>135</v>
      </c>
      <c r="AU523" s="214" t="s">
        <v>82</v>
      </c>
      <c r="AV523" s="14" t="s">
        <v>82</v>
      </c>
      <c r="AW523" s="14" t="s">
        <v>33</v>
      </c>
      <c r="AX523" s="14" t="s">
        <v>72</v>
      </c>
      <c r="AY523" s="214" t="s">
        <v>120</v>
      </c>
    </row>
    <row r="524" spans="1:65" s="14" customFormat="1" ht="10">
      <c r="B524" s="204"/>
      <c r="C524" s="205"/>
      <c r="D524" s="186" t="s">
        <v>135</v>
      </c>
      <c r="E524" s="206" t="s">
        <v>19</v>
      </c>
      <c r="F524" s="207" t="s">
        <v>584</v>
      </c>
      <c r="G524" s="205"/>
      <c r="H524" s="208">
        <v>75.8</v>
      </c>
      <c r="I524" s="209"/>
      <c r="J524" s="205"/>
      <c r="K524" s="205"/>
      <c r="L524" s="210"/>
      <c r="M524" s="211"/>
      <c r="N524" s="212"/>
      <c r="O524" s="212"/>
      <c r="P524" s="212"/>
      <c r="Q524" s="212"/>
      <c r="R524" s="212"/>
      <c r="S524" s="212"/>
      <c r="T524" s="213"/>
      <c r="AT524" s="214" t="s">
        <v>135</v>
      </c>
      <c r="AU524" s="214" t="s">
        <v>82</v>
      </c>
      <c r="AV524" s="14" t="s">
        <v>82</v>
      </c>
      <c r="AW524" s="14" t="s">
        <v>33</v>
      </c>
      <c r="AX524" s="14" t="s">
        <v>72</v>
      </c>
      <c r="AY524" s="214" t="s">
        <v>120</v>
      </c>
    </row>
    <row r="525" spans="1:65" s="2" customFormat="1" ht="24.15" customHeight="1">
      <c r="A525" s="34"/>
      <c r="B525" s="35"/>
      <c r="C525" s="173" t="s">
        <v>624</v>
      </c>
      <c r="D525" s="173" t="s">
        <v>122</v>
      </c>
      <c r="E525" s="174" t="s">
        <v>625</v>
      </c>
      <c r="F525" s="175" t="s">
        <v>626</v>
      </c>
      <c r="G525" s="176" t="s">
        <v>228</v>
      </c>
      <c r="H525" s="177">
        <v>649.70000000000005</v>
      </c>
      <c r="I525" s="178"/>
      <c r="J525" s="179">
        <f>ROUND(I525*H525,2)</f>
        <v>0</v>
      </c>
      <c r="K525" s="175" t="s">
        <v>126</v>
      </c>
      <c r="L525" s="39"/>
      <c r="M525" s="180" t="s">
        <v>19</v>
      </c>
      <c r="N525" s="181" t="s">
        <v>43</v>
      </c>
      <c r="O525" s="64"/>
      <c r="P525" s="182">
        <f>O525*H525</f>
        <v>0</v>
      </c>
      <c r="Q525" s="182">
        <v>6.4999999999999997E-4</v>
      </c>
      <c r="R525" s="182">
        <f>Q525*H525</f>
        <v>0.42230499999999999</v>
      </c>
      <c r="S525" s="182">
        <v>0</v>
      </c>
      <c r="T525" s="183">
        <f>S525*H525</f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184" t="s">
        <v>127</v>
      </c>
      <c r="AT525" s="184" t="s">
        <v>122</v>
      </c>
      <c r="AU525" s="184" t="s">
        <v>82</v>
      </c>
      <c r="AY525" s="17" t="s">
        <v>120</v>
      </c>
      <c r="BE525" s="185">
        <f>IF(N525="základní",J525,0)</f>
        <v>0</v>
      </c>
      <c r="BF525" s="185">
        <f>IF(N525="snížená",J525,0)</f>
        <v>0</v>
      </c>
      <c r="BG525" s="185">
        <f>IF(N525="zákl. přenesená",J525,0)</f>
        <v>0</v>
      </c>
      <c r="BH525" s="185">
        <f>IF(N525="sníž. přenesená",J525,0)</f>
        <v>0</v>
      </c>
      <c r="BI525" s="185">
        <f>IF(N525="nulová",J525,0)</f>
        <v>0</v>
      </c>
      <c r="BJ525" s="17" t="s">
        <v>80</v>
      </c>
      <c r="BK525" s="185">
        <f>ROUND(I525*H525,2)</f>
        <v>0</v>
      </c>
      <c r="BL525" s="17" t="s">
        <v>127</v>
      </c>
      <c r="BM525" s="184" t="s">
        <v>627</v>
      </c>
    </row>
    <row r="526" spans="1:65" s="2" customFormat="1" ht="18">
      <c r="A526" s="34"/>
      <c r="B526" s="35"/>
      <c r="C526" s="36"/>
      <c r="D526" s="186" t="s">
        <v>129</v>
      </c>
      <c r="E526" s="36"/>
      <c r="F526" s="187" t="s">
        <v>628</v>
      </c>
      <c r="G526" s="36"/>
      <c r="H526" s="36"/>
      <c r="I526" s="188"/>
      <c r="J526" s="36"/>
      <c r="K526" s="36"/>
      <c r="L526" s="39"/>
      <c r="M526" s="189"/>
      <c r="N526" s="190"/>
      <c r="O526" s="64"/>
      <c r="P526" s="64"/>
      <c r="Q526" s="64"/>
      <c r="R526" s="64"/>
      <c r="S526" s="64"/>
      <c r="T526" s="65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T526" s="17" t="s">
        <v>129</v>
      </c>
      <c r="AU526" s="17" t="s">
        <v>82</v>
      </c>
    </row>
    <row r="527" spans="1:65" s="2" customFormat="1" ht="10">
      <c r="A527" s="34"/>
      <c r="B527" s="35"/>
      <c r="C527" s="36"/>
      <c r="D527" s="191" t="s">
        <v>131</v>
      </c>
      <c r="E527" s="36"/>
      <c r="F527" s="192" t="s">
        <v>629</v>
      </c>
      <c r="G527" s="36"/>
      <c r="H527" s="36"/>
      <c r="I527" s="188"/>
      <c r="J527" s="36"/>
      <c r="K527" s="36"/>
      <c r="L527" s="39"/>
      <c r="M527" s="189"/>
      <c r="N527" s="190"/>
      <c r="O527" s="64"/>
      <c r="P527" s="64"/>
      <c r="Q527" s="64"/>
      <c r="R527" s="64"/>
      <c r="S527" s="64"/>
      <c r="T527" s="65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T527" s="17" t="s">
        <v>131</v>
      </c>
      <c r="AU527" s="17" t="s">
        <v>82</v>
      </c>
    </row>
    <row r="528" spans="1:65" s="13" customFormat="1" ht="10">
      <c r="B528" s="194"/>
      <c r="C528" s="195"/>
      <c r="D528" s="186" t="s">
        <v>135</v>
      </c>
      <c r="E528" s="196" t="s">
        <v>19</v>
      </c>
      <c r="F528" s="197" t="s">
        <v>543</v>
      </c>
      <c r="G528" s="195"/>
      <c r="H528" s="196" t="s">
        <v>19</v>
      </c>
      <c r="I528" s="198"/>
      <c r="J528" s="195"/>
      <c r="K528" s="195"/>
      <c r="L528" s="199"/>
      <c r="M528" s="200"/>
      <c r="N528" s="201"/>
      <c r="O528" s="201"/>
      <c r="P528" s="201"/>
      <c r="Q528" s="201"/>
      <c r="R528" s="201"/>
      <c r="S528" s="201"/>
      <c r="T528" s="202"/>
      <c r="AT528" s="203" t="s">
        <v>135</v>
      </c>
      <c r="AU528" s="203" t="s">
        <v>82</v>
      </c>
      <c r="AV528" s="13" t="s">
        <v>80</v>
      </c>
      <c r="AW528" s="13" t="s">
        <v>33</v>
      </c>
      <c r="AX528" s="13" t="s">
        <v>72</v>
      </c>
      <c r="AY528" s="203" t="s">
        <v>120</v>
      </c>
    </row>
    <row r="529" spans="1:65" s="13" customFormat="1" ht="10">
      <c r="B529" s="194"/>
      <c r="C529" s="195"/>
      <c r="D529" s="186" t="s">
        <v>135</v>
      </c>
      <c r="E529" s="196" t="s">
        <v>19</v>
      </c>
      <c r="F529" s="197" t="s">
        <v>574</v>
      </c>
      <c r="G529" s="195"/>
      <c r="H529" s="196" t="s">
        <v>19</v>
      </c>
      <c r="I529" s="198"/>
      <c r="J529" s="195"/>
      <c r="K529" s="195"/>
      <c r="L529" s="199"/>
      <c r="M529" s="200"/>
      <c r="N529" s="201"/>
      <c r="O529" s="201"/>
      <c r="P529" s="201"/>
      <c r="Q529" s="201"/>
      <c r="R529" s="201"/>
      <c r="S529" s="201"/>
      <c r="T529" s="202"/>
      <c r="AT529" s="203" t="s">
        <v>135</v>
      </c>
      <c r="AU529" s="203" t="s">
        <v>82</v>
      </c>
      <c r="AV529" s="13" t="s">
        <v>80</v>
      </c>
      <c r="AW529" s="13" t="s">
        <v>33</v>
      </c>
      <c r="AX529" s="13" t="s">
        <v>72</v>
      </c>
      <c r="AY529" s="203" t="s">
        <v>120</v>
      </c>
    </row>
    <row r="530" spans="1:65" s="13" customFormat="1" ht="10">
      <c r="B530" s="194"/>
      <c r="C530" s="195"/>
      <c r="D530" s="186" t="s">
        <v>135</v>
      </c>
      <c r="E530" s="196" t="s">
        <v>19</v>
      </c>
      <c r="F530" s="197" t="s">
        <v>617</v>
      </c>
      <c r="G530" s="195"/>
      <c r="H530" s="196" t="s">
        <v>19</v>
      </c>
      <c r="I530" s="198"/>
      <c r="J530" s="195"/>
      <c r="K530" s="195"/>
      <c r="L530" s="199"/>
      <c r="M530" s="200"/>
      <c r="N530" s="201"/>
      <c r="O530" s="201"/>
      <c r="P530" s="201"/>
      <c r="Q530" s="201"/>
      <c r="R530" s="201"/>
      <c r="S530" s="201"/>
      <c r="T530" s="202"/>
      <c r="AT530" s="203" t="s">
        <v>135</v>
      </c>
      <c r="AU530" s="203" t="s">
        <v>82</v>
      </c>
      <c r="AV530" s="13" t="s">
        <v>80</v>
      </c>
      <c r="AW530" s="13" t="s">
        <v>33</v>
      </c>
      <c r="AX530" s="13" t="s">
        <v>72</v>
      </c>
      <c r="AY530" s="203" t="s">
        <v>120</v>
      </c>
    </row>
    <row r="531" spans="1:65" s="14" customFormat="1" ht="10">
      <c r="B531" s="204"/>
      <c r="C531" s="205"/>
      <c r="D531" s="186" t="s">
        <v>135</v>
      </c>
      <c r="E531" s="206" t="s">
        <v>19</v>
      </c>
      <c r="F531" s="207" t="s">
        <v>591</v>
      </c>
      <c r="G531" s="205"/>
      <c r="H531" s="208">
        <v>649.70000000000005</v>
      </c>
      <c r="I531" s="209"/>
      <c r="J531" s="205"/>
      <c r="K531" s="205"/>
      <c r="L531" s="210"/>
      <c r="M531" s="211"/>
      <c r="N531" s="212"/>
      <c r="O531" s="212"/>
      <c r="P531" s="212"/>
      <c r="Q531" s="212"/>
      <c r="R531" s="212"/>
      <c r="S531" s="212"/>
      <c r="T531" s="213"/>
      <c r="AT531" s="214" t="s">
        <v>135</v>
      </c>
      <c r="AU531" s="214" t="s">
        <v>82</v>
      </c>
      <c r="AV531" s="14" t="s">
        <v>82</v>
      </c>
      <c r="AW531" s="14" t="s">
        <v>33</v>
      </c>
      <c r="AX531" s="14" t="s">
        <v>72</v>
      </c>
      <c r="AY531" s="214" t="s">
        <v>120</v>
      </c>
    </row>
    <row r="532" spans="1:65" s="2" customFormat="1" ht="24.15" customHeight="1">
      <c r="A532" s="34"/>
      <c r="B532" s="35"/>
      <c r="C532" s="173" t="s">
        <v>630</v>
      </c>
      <c r="D532" s="173" t="s">
        <v>122</v>
      </c>
      <c r="E532" s="174" t="s">
        <v>631</v>
      </c>
      <c r="F532" s="175" t="s">
        <v>632</v>
      </c>
      <c r="G532" s="176" t="s">
        <v>228</v>
      </c>
      <c r="H532" s="177">
        <v>177.7</v>
      </c>
      <c r="I532" s="178"/>
      <c r="J532" s="179">
        <f>ROUND(I532*H532,2)</f>
        <v>0</v>
      </c>
      <c r="K532" s="175" t="s">
        <v>126</v>
      </c>
      <c r="L532" s="39"/>
      <c r="M532" s="180" t="s">
        <v>19</v>
      </c>
      <c r="N532" s="181" t="s">
        <v>43</v>
      </c>
      <c r="O532" s="64"/>
      <c r="P532" s="182">
        <f>O532*H532</f>
        <v>0</v>
      </c>
      <c r="Q532" s="182">
        <v>3.8000000000000002E-4</v>
      </c>
      <c r="R532" s="182">
        <f>Q532*H532</f>
        <v>6.7526000000000003E-2</v>
      </c>
      <c r="S532" s="182">
        <v>0</v>
      </c>
      <c r="T532" s="183">
        <f>S532*H532</f>
        <v>0</v>
      </c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R532" s="184" t="s">
        <v>127</v>
      </c>
      <c r="AT532" s="184" t="s">
        <v>122</v>
      </c>
      <c r="AU532" s="184" t="s">
        <v>82</v>
      </c>
      <c r="AY532" s="17" t="s">
        <v>120</v>
      </c>
      <c r="BE532" s="185">
        <f>IF(N532="základní",J532,0)</f>
        <v>0</v>
      </c>
      <c r="BF532" s="185">
        <f>IF(N532="snížená",J532,0)</f>
        <v>0</v>
      </c>
      <c r="BG532" s="185">
        <f>IF(N532="zákl. přenesená",J532,0)</f>
        <v>0</v>
      </c>
      <c r="BH532" s="185">
        <f>IF(N532="sníž. přenesená",J532,0)</f>
        <v>0</v>
      </c>
      <c r="BI532" s="185">
        <f>IF(N532="nulová",J532,0)</f>
        <v>0</v>
      </c>
      <c r="BJ532" s="17" t="s">
        <v>80</v>
      </c>
      <c r="BK532" s="185">
        <f>ROUND(I532*H532,2)</f>
        <v>0</v>
      </c>
      <c r="BL532" s="17" t="s">
        <v>127</v>
      </c>
      <c r="BM532" s="184" t="s">
        <v>633</v>
      </c>
    </row>
    <row r="533" spans="1:65" s="2" customFormat="1" ht="18">
      <c r="A533" s="34"/>
      <c r="B533" s="35"/>
      <c r="C533" s="36"/>
      <c r="D533" s="186" t="s">
        <v>129</v>
      </c>
      <c r="E533" s="36"/>
      <c r="F533" s="187" t="s">
        <v>634</v>
      </c>
      <c r="G533" s="36"/>
      <c r="H533" s="36"/>
      <c r="I533" s="188"/>
      <c r="J533" s="36"/>
      <c r="K533" s="36"/>
      <c r="L533" s="39"/>
      <c r="M533" s="189"/>
      <c r="N533" s="190"/>
      <c r="O533" s="64"/>
      <c r="P533" s="64"/>
      <c r="Q533" s="64"/>
      <c r="R533" s="64"/>
      <c r="S533" s="64"/>
      <c r="T533" s="65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T533" s="17" t="s">
        <v>129</v>
      </c>
      <c r="AU533" s="17" t="s">
        <v>82</v>
      </c>
    </row>
    <row r="534" spans="1:65" s="2" customFormat="1" ht="10">
      <c r="A534" s="34"/>
      <c r="B534" s="35"/>
      <c r="C534" s="36"/>
      <c r="D534" s="191" t="s">
        <v>131</v>
      </c>
      <c r="E534" s="36"/>
      <c r="F534" s="192" t="s">
        <v>635</v>
      </c>
      <c r="G534" s="36"/>
      <c r="H534" s="36"/>
      <c r="I534" s="188"/>
      <c r="J534" s="36"/>
      <c r="K534" s="36"/>
      <c r="L534" s="39"/>
      <c r="M534" s="189"/>
      <c r="N534" s="190"/>
      <c r="O534" s="64"/>
      <c r="P534" s="64"/>
      <c r="Q534" s="64"/>
      <c r="R534" s="64"/>
      <c r="S534" s="64"/>
      <c r="T534" s="65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T534" s="17" t="s">
        <v>131</v>
      </c>
      <c r="AU534" s="17" t="s">
        <v>82</v>
      </c>
    </row>
    <row r="535" spans="1:65" s="13" customFormat="1" ht="10">
      <c r="B535" s="194"/>
      <c r="C535" s="195"/>
      <c r="D535" s="186" t="s">
        <v>135</v>
      </c>
      <c r="E535" s="196" t="s">
        <v>19</v>
      </c>
      <c r="F535" s="197" t="s">
        <v>543</v>
      </c>
      <c r="G535" s="195"/>
      <c r="H535" s="196" t="s">
        <v>19</v>
      </c>
      <c r="I535" s="198"/>
      <c r="J535" s="195"/>
      <c r="K535" s="195"/>
      <c r="L535" s="199"/>
      <c r="M535" s="200"/>
      <c r="N535" s="201"/>
      <c r="O535" s="201"/>
      <c r="P535" s="201"/>
      <c r="Q535" s="201"/>
      <c r="R535" s="201"/>
      <c r="S535" s="201"/>
      <c r="T535" s="202"/>
      <c r="AT535" s="203" t="s">
        <v>135</v>
      </c>
      <c r="AU535" s="203" t="s">
        <v>82</v>
      </c>
      <c r="AV535" s="13" t="s">
        <v>80</v>
      </c>
      <c r="AW535" s="13" t="s">
        <v>33</v>
      </c>
      <c r="AX535" s="13" t="s">
        <v>72</v>
      </c>
      <c r="AY535" s="203" t="s">
        <v>120</v>
      </c>
    </row>
    <row r="536" spans="1:65" s="13" customFormat="1" ht="10">
      <c r="B536" s="194"/>
      <c r="C536" s="195"/>
      <c r="D536" s="186" t="s">
        <v>135</v>
      </c>
      <c r="E536" s="196" t="s">
        <v>19</v>
      </c>
      <c r="F536" s="197" t="s">
        <v>574</v>
      </c>
      <c r="G536" s="195"/>
      <c r="H536" s="196" t="s">
        <v>19</v>
      </c>
      <c r="I536" s="198"/>
      <c r="J536" s="195"/>
      <c r="K536" s="195"/>
      <c r="L536" s="199"/>
      <c r="M536" s="200"/>
      <c r="N536" s="201"/>
      <c r="O536" s="201"/>
      <c r="P536" s="201"/>
      <c r="Q536" s="201"/>
      <c r="R536" s="201"/>
      <c r="S536" s="201"/>
      <c r="T536" s="202"/>
      <c r="AT536" s="203" t="s">
        <v>135</v>
      </c>
      <c r="AU536" s="203" t="s">
        <v>82</v>
      </c>
      <c r="AV536" s="13" t="s">
        <v>80</v>
      </c>
      <c r="AW536" s="13" t="s">
        <v>33</v>
      </c>
      <c r="AX536" s="13" t="s">
        <v>72</v>
      </c>
      <c r="AY536" s="203" t="s">
        <v>120</v>
      </c>
    </row>
    <row r="537" spans="1:65" s="13" customFormat="1" ht="10">
      <c r="B537" s="194"/>
      <c r="C537" s="195"/>
      <c r="D537" s="186" t="s">
        <v>135</v>
      </c>
      <c r="E537" s="196" t="s">
        <v>19</v>
      </c>
      <c r="F537" s="197" t="s">
        <v>617</v>
      </c>
      <c r="G537" s="195"/>
      <c r="H537" s="196" t="s">
        <v>19</v>
      </c>
      <c r="I537" s="198"/>
      <c r="J537" s="195"/>
      <c r="K537" s="195"/>
      <c r="L537" s="199"/>
      <c r="M537" s="200"/>
      <c r="N537" s="201"/>
      <c r="O537" s="201"/>
      <c r="P537" s="201"/>
      <c r="Q537" s="201"/>
      <c r="R537" s="201"/>
      <c r="S537" s="201"/>
      <c r="T537" s="202"/>
      <c r="AT537" s="203" t="s">
        <v>135</v>
      </c>
      <c r="AU537" s="203" t="s">
        <v>82</v>
      </c>
      <c r="AV537" s="13" t="s">
        <v>80</v>
      </c>
      <c r="AW537" s="13" t="s">
        <v>33</v>
      </c>
      <c r="AX537" s="13" t="s">
        <v>72</v>
      </c>
      <c r="AY537" s="203" t="s">
        <v>120</v>
      </c>
    </row>
    <row r="538" spans="1:65" s="14" customFormat="1" ht="10">
      <c r="B538" s="204"/>
      <c r="C538" s="205"/>
      <c r="D538" s="186" t="s">
        <v>135</v>
      </c>
      <c r="E538" s="206" t="s">
        <v>19</v>
      </c>
      <c r="F538" s="207" t="s">
        <v>598</v>
      </c>
      <c r="G538" s="205"/>
      <c r="H538" s="208">
        <v>84.4</v>
      </c>
      <c r="I538" s="209"/>
      <c r="J538" s="205"/>
      <c r="K538" s="205"/>
      <c r="L538" s="210"/>
      <c r="M538" s="211"/>
      <c r="N538" s="212"/>
      <c r="O538" s="212"/>
      <c r="P538" s="212"/>
      <c r="Q538" s="212"/>
      <c r="R538" s="212"/>
      <c r="S538" s="212"/>
      <c r="T538" s="213"/>
      <c r="AT538" s="214" t="s">
        <v>135</v>
      </c>
      <c r="AU538" s="214" t="s">
        <v>82</v>
      </c>
      <c r="AV538" s="14" t="s">
        <v>82</v>
      </c>
      <c r="AW538" s="14" t="s">
        <v>33</v>
      </c>
      <c r="AX538" s="14" t="s">
        <v>72</v>
      </c>
      <c r="AY538" s="214" t="s">
        <v>120</v>
      </c>
    </row>
    <row r="539" spans="1:65" s="14" customFormat="1" ht="10">
      <c r="B539" s="204"/>
      <c r="C539" s="205"/>
      <c r="D539" s="186" t="s">
        <v>135</v>
      </c>
      <c r="E539" s="206" t="s">
        <v>19</v>
      </c>
      <c r="F539" s="207" t="s">
        <v>599</v>
      </c>
      <c r="G539" s="205"/>
      <c r="H539" s="208">
        <v>26</v>
      </c>
      <c r="I539" s="209"/>
      <c r="J539" s="205"/>
      <c r="K539" s="205"/>
      <c r="L539" s="210"/>
      <c r="M539" s="211"/>
      <c r="N539" s="212"/>
      <c r="O539" s="212"/>
      <c r="P539" s="212"/>
      <c r="Q539" s="212"/>
      <c r="R539" s="212"/>
      <c r="S539" s="212"/>
      <c r="T539" s="213"/>
      <c r="AT539" s="214" t="s">
        <v>135</v>
      </c>
      <c r="AU539" s="214" t="s">
        <v>82</v>
      </c>
      <c r="AV539" s="14" t="s">
        <v>82</v>
      </c>
      <c r="AW539" s="14" t="s">
        <v>33</v>
      </c>
      <c r="AX539" s="14" t="s">
        <v>72</v>
      </c>
      <c r="AY539" s="214" t="s">
        <v>120</v>
      </c>
    </row>
    <row r="540" spans="1:65" s="14" customFormat="1" ht="10">
      <c r="B540" s="204"/>
      <c r="C540" s="205"/>
      <c r="D540" s="186" t="s">
        <v>135</v>
      </c>
      <c r="E540" s="206" t="s">
        <v>19</v>
      </c>
      <c r="F540" s="207" t="s">
        <v>600</v>
      </c>
      <c r="G540" s="205"/>
      <c r="H540" s="208">
        <v>67.3</v>
      </c>
      <c r="I540" s="209"/>
      <c r="J540" s="205"/>
      <c r="K540" s="205"/>
      <c r="L540" s="210"/>
      <c r="M540" s="211"/>
      <c r="N540" s="212"/>
      <c r="O540" s="212"/>
      <c r="P540" s="212"/>
      <c r="Q540" s="212"/>
      <c r="R540" s="212"/>
      <c r="S540" s="212"/>
      <c r="T540" s="213"/>
      <c r="AT540" s="214" t="s">
        <v>135</v>
      </c>
      <c r="AU540" s="214" t="s">
        <v>82</v>
      </c>
      <c r="AV540" s="14" t="s">
        <v>82</v>
      </c>
      <c r="AW540" s="14" t="s">
        <v>33</v>
      </c>
      <c r="AX540" s="14" t="s">
        <v>72</v>
      </c>
      <c r="AY540" s="214" t="s">
        <v>120</v>
      </c>
    </row>
    <row r="541" spans="1:65" s="2" customFormat="1" ht="24.15" customHeight="1">
      <c r="A541" s="34"/>
      <c r="B541" s="35"/>
      <c r="C541" s="173" t="s">
        <v>636</v>
      </c>
      <c r="D541" s="173" t="s">
        <v>122</v>
      </c>
      <c r="E541" s="174" t="s">
        <v>637</v>
      </c>
      <c r="F541" s="175" t="s">
        <v>638</v>
      </c>
      <c r="G541" s="176" t="s">
        <v>140</v>
      </c>
      <c r="H541" s="177">
        <v>44.05</v>
      </c>
      <c r="I541" s="178"/>
      <c r="J541" s="179">
        <f>ROUND(I541*H541,2)</f>
        <v>0</v>
      </c>
      <c r="K541" s="175" t="s">
        <v>126</v>
      </c>
      <c r="L541" s="39"/>
      <c r="M541" s="180" t="s">
        <v>19</v>
      </c>
      <c r="N541" s="181" t="s">
        <v>43</v>
      </c>
      <c r="O541" s="64"/>
      <c r="P541" s="182">
        <f>O541*H541</f>
        <v>0</v>
      </c>
      <c r="Q541" s="182">
        <v>2.5999999999999999E-3</v>
      </c>
      <c r="R541" s="182">
        <f>Q541*H541</f>
        <v>0.11452999999999999</v>
      </c>
      <c r="S541" s="182">
        <v>0</v>
      </c>
      <c r="T541" s="183">
        <f>S541*H541</f>
        <v>0</v>
      </c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R541" s="184" t="s">
        <v>127</v>
      </c>
      <c r="AT541" s="184" t="s">
        <v>122</v>
      </c>
      <c r="AU541" s="184" t="s">
        <v>82</v>
      </c>
      <c r="AY541" s="17" t="s">
        <v>120</v>
      </c>
      <c r="BE541" s="185">
        <f>IF(N541="základní",J541,0)</f>
        <v>0</v>
      </c>
      <c r="BF541" s="185">
        <f>IF(N541="snížená",J541,0)</f>
        <v>0</v>
      </c>
      <c r="BG541" s="185">
        <f>IF(N541="zákl. přenesená",J541,0)</f>
        <v>0</v>
      </c>
      <c r="BH541" s="185">
        <f>IF(N541="sníž. přenesená",J541,0)</f>
        <v>0</v>
      </c>
      <c r="BI541" s="185">
        <f>IF(N541="nulová",J541,0)</f>
        <v>0</v>
      </c>
      <c r="BJ541" s="17" t="s">
        <v>80</v>
      </c>
      <c r="BK541" s="185">
        <f>ROUND(I541*H541,2)</f>
        <v>0</v>
      </c>
      <c r="BL541" s="17" t="s">
        <v>127</v>
      </c>
      <c r="BM541" s="184" t="s">
        <v>639</v>
      </c>
    </row>
    <row r="542" spans="1:65" s="2" customFormat="1" ht="18">
      <c r="A542" s="34"/>
      <c r="B542" s="35"/>
      <c r="C542" s="36"/>
      <c r="D542" s="186" t="s">
        <v>129</v>
      </c>
      <c r="E542" s="36"/>
      <c r="F542" s="187" t="s">
        <v>640</v>
      </c>
      <c r="G542" s="36"/>
      <c r="H542" s="36"/>
      <c r="I542" s="188"/>
      <c r="J542" s="36"/>
      <c r="K542" s="36"/>
      <c r="L542" s="39"/>
      <c r="M542" s="189"/>
      <c r="N542" s="190"/>
      <c r="O542" s="64"/>
      <c r="P542" s="64"/>
      <c r="Q542" s="64"/>
      <c r="R542" s="64"/>
      <c r="S542" s="64"/>
      <c r="T542" s="65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T542" s="17" t="s">
        <v>129</v>
      </c>
      <c r="AU542" s="17" t="s">
        <v>82</v>
      </c>
    </row>
    <row r="543" spans="1:65" s="2" customFormat="1" ht="10">
      <c r="A543" s="34"/>
      <c r="B543" s="35"/>
      <c r="C543" s="36"/>
      <c r="D543" s="191" t="s">
        <v>131</v>
      </c>
      <c r="E543" s="36"/>
      <c r="F543" s="192" t="s">
        <v>641</v>
      </c>
      <c r="G543" s="36"/>
      <c r="H543" s="36"/>
      <c r="I543" s="188"/>
      <c r="J543" s="36"/>
      <c r="K543" s="36"/>
      <c r="L543" s="39"/>
      <c r="M543" s="189"/>
      <c r="N543" s="190"/>
      <c r="O543" s="64"/>
      <c r="P543" s="64"/>
      <c r="Q543" s="64"/>
      <c r="R543" s="64"/>
      <c r="S543" s="64"/>
      <c r="T543" s="65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T543" s="17" t="s">
        <v>131</v>
      </c>
      <c r="AU543" s="17" t="s">
        <v>82</v>
      </c>
    </row>
    <row r="544" spans="1:65" s="13" customFormat="1" ht="10">
      <c r="B544" s="194"/>
      <c r="C544" s="195"/>
      <c r="D544" s="186" t="s">
        <v>135</v>
      </c>
      <c r="E544" s="196" t="s">
        <v>19</v>
      </c>
      <c r="F544" s="197" t="s">
        <v>543</v>
      </c>
      <c r="G544" s="195"/>
      <c r="H544" s="196" t="s">
        <v>19</v>
      </c>
      <c r="I544" s="198"/>
      <c r="J544" s="195"/>
      <c r="K544" s="195"/>
      <c r="L544" s="199"/>
      <c r="M544" s="200"/>
      <c r="N544" s="201"/>
      <c r="O544" s="201"/>
      <c r="P544" s="201"/>
      <c r="Q544" s="201"/>
      <c r="R544" s="201"/>
      <c r="S544" s="201"/>
      <c r="T544" s="202"/>
      <c r="AT544" s="203" t="s">
        <v>135</v>
      </c>
      <c r="AU544" s="203" t="s">
        <v>82</v>
      </c>
      <c r="AV544" s="13" t="s">
        <v>80</v>
      </c>
      <c r="AW544" s="13" t="s">
        <v>33</v>
      </c>
      <c r="AX544" s="13" t="s">
        <v>72</v>
      </c>
      <c r="AY544" s="203" t="s">
        <v>120</v>
      </c>
    </row>
    <row r="545" spans="1:65" s="13" customFormat="1" ht="10">
      <c r="B545" s="194"/>
      <c r="C545" s="195"/>
      <c r="D545" s="186" t="s">
        <v>135</v>
      </c>
      <c r="E545" s="196" t="s">
        <v>19</v>
      </c>
      <c r="F545" s="197" t="s">
        <v>574</v>
      </c>
      <c r="G545" s="195"/>
      <c r="H545" s="196" t="s">
        <v>19</v>
      </c>
      <c r="I545" s="198"/>
      <c r="J545" s="195"/>
      <c r="K545" s="195"/>
      <c r="L545" s="199"/>
      <c r="M545" s="200"/>
      <c r="N545" s="201"/>
      <c r="O545" s="201"/>
      <c r="P545" s="201"/>
      <c r="Q545" s="201"/>
      <c r="R545" s="201"/>
      <c r="S545" s="201"/>
      <c r="T545" s="202"/>
      <c r="AT545" s="203" t="s">
        <v>135</v>
      </c>
      <c r="AU545" s="203" t="s">
        <v>82</v>
      </c>
      <c r="AV545" s="13" t="s">
        <v>80</v>
      </c>
      <c r="AW545" s="13" t="s">
        <v>33</v>
      </c>
      <c r="AX545" s="13" t="s">
        <v>72</v>
      </c>
      <c r="AY545" s="203" t="s">
        <v>120</v>
      </c>
    </row>
    <row r="546" spans="1:65" s="13" customFormat="1" ht="10">
      <c r="B546" s="194"/>
      <c r="C546" s="195"/>
      <c r="D546" s="186" t="s">
        <v>135</v>
      </c>
      <c r="E546" s="196" t="s">
        <v>19</v>
      </c>
      <c r="F546" s="197" t="s">
        <v>617</v>
      </c>
      <c r="G546" s="195"/>
      <c r="H546" s="196" t="s">
        <v>19</v>
      </c>
      <c r="I546" s="198"/>
      <c r="J546" s="195"/>
      <c r="K546" s="195"/>
      <c r="L546" s="199"/>
      <c r="M546" s="200"/>
      <c r="N546" s="201"/>
      <c r="O546" s="201"/>
      <c r="P546" s="201"/>
      <c r="Q546" s="201"/>
      <c r="R546" s="201"/>
      <c r="S546" s="201"/>
      <c r="T546" s="202"/>
      <c r="AT546" s="203" t="s">
        <v>135</v>
      </c>
      <c r="AU546" s="203" t="s">
        <v>82</v>
      </c>
      <c r="AV546" s="13" t="s">
        <v>80</v>
      </c>
      <c r="AW546" s="13" t="s">
        <v>33</v>
      </c>
      <c r="AX546" s="13" t="s">
        <v>72</v>
      </c>
      <c r="AY546" s="203" t="s">
        <v>120</v>
      </c>
    </row>
    <row r="547" spans="1:65" s="14" customFormat="1" ht="10">
      <c r="B547" s="204"/>
      <c r="C547" s="205"/>
      <c r="D547" s="186" t="s">
        <v>135</v>
      </c>
      <c r="E547" s="206" t="s">
        <v>19</v>
      </c>
      <c r="F547" s="207" t="s">
        <v>607</v>
      </c>
      <c r="G547" s="205"/>
      <c r="H547" s="208">
        <v>1.5</v>
      </c>
      <c r="I547" s="209"/>
      <c r="J547" s="205"/>
      <c r="K547" s="205"/>
      <c r="L547" s="210"/>
      <c r="M547" s="211"/>
      <c r="N547" s="212"/>
      <c r="O547" s="212"/>
      <c r="P547" s="212"/>
      <c r="Q547" s="212"/>
      <c r="R547" s="212"/>
      <c r="S547" s="212"/>
      <c r="T547" s="213"/>
      <c r="AT547" s="214" t="s">
        <v>135</v>
      </c>
      <c r="AU547" s="214" t="s">
        <v>82</v>
      </c>
      <c r="AV547" s="14" t="s">
        <v>82</v>
      </c>
      <c r="AW547" s="14" t="s">
        <v>33</v>
      </c>
      <c r="AX547" s="14" t="s">
        <v>72</v>
      </c>
      <c r="AY547" s="214" t="s">
        <v>120</v>
      </c>
    </row>
    <row r="548" spans="1:65" s="14" customFormat="1" ht="10">
      <c r="B548" s="204"/>
      <c r="C548" s="205"/>
      <c r="D548" s="186" t="s">
        <v>135</v>
      </c>
      <c r="E548" s="206" t="s">
        <v>19</v>
      </c>
      <c r="F548" s="207" t="s">
        <v>608</v>
      </c>
      <c r="G548" s="205"/>
      <c r="H548" s="208">
        <v>1.8</v>
      </c>
      <c r="I548" s="209"/>
      <c r="J548" s="205"/>
      <c r="K548" s="205"/>
      <c r="L548" s="210"/>
      <c r="M548" s="211"/>
      <c r="N548" s="212"/>
      <c r="O548" s="212"/>
      <c r="P548" s="212"/>
      <c r="Q548" s="212"/>
      <c r="R548" s="212"/>
      <c r="S548" s="212"/>
      <c r="T548" s="213"/>
      <c r="AT548" s="214" t="s">
        <v>135</v>
      </c>
      <c r="AU548" s="214" t="s">
        <v>82</v>
      </c>
      <c r="AV548" s="14" t="s">
        <v>82</v>
      </c>
      <c r="AW548" s="14" t="s">
        <v>33</v>
      </c>
      <c r="AX548" s="14" t="s">
        <v>72</v>
      </c>
      <c r="AY548" s="214" t="s">
        <v>120</v>
      </c>
    </row>
    <row r="549" spans="1:65" s="14" customFormat="1" ht="10">
      <c r="B549" s="204"/>
      <c r="C549" s="205"/>
      <c r="D549" s="186" t="s">
        <v>135</v>
      </c>
      <c r="E549" s="206" t="s">
        <v>19</v>
      </c>
      <c r="F549" s="207" t="s">
        <v>609</v>
      </c>
      <c r="G549" s="205"/>
      <c r="H549" s="208">
        <v>16.7</v>
      </c>
      <c r="I549" s="209"/>
      <c r="J549" s="205"/>
      <c r="K549" s="205"/>
      <c r="L549" s="210"/>
      <c r="M549" s="211"/>
      <c r="N549" s="212"/>
      <c r="O549" s="212"/>
      <c r="P549" s="212"/>
      <c r="Q549" s="212"/>
      <c r="R549" s="212"/>
      <c r="S549" s="212"/>
      <c r="T549" s="213"/>
      <c r="AT549" s="214" t="s">
        <v>135</v>
      </c>
      <c r="AU549" s="214" t="s">
        <v>82</v>
      </c>
      <c r="AV549" s="14" t="s">
        <v>82</v>
      </c>
      <c r="AW549" s="14" t="s">
        <v>33</v>
      </c>
      <c r="AX549" s="14" t="s">
        <v>72</v>
      </c>
      <c r="AY549" s="214" t="s">
        <v>120</v>
      </c>
    </row>
    <row r="550" spans="1:65" s="14" customFormat="1" ht="10">
      <c r="B550" s="204"/>
      <c r="C550" s="205"/>
      <c r="D550" s="186" t="s">
        <v>135</v>
      </c>
      <c r="E550" s="206" t="s">
        <v>19</v>
      </c>
      <c r="F550" s="207" t="s">
        <v>610</v>
      </c>
      <c r="G550" s="205"/>
      <c r="H550" s="208">
        <v>24.05</v>
      </c>
      <c r="I550" s="209"/>
      <c r="J550" s="205"/>
      <c r="K550" s="205"/>
      <c r="L550" s="210"/>
      <c r="M550" s="211"/>
      <c r="N550" s="212"/>
      <c r="O550" s="212"/>
      <c r="P550" s="212"/>
      <c r="Q550" s="212"/>
      <c r="R550" s="212"/>
      <c r="S550" s="212"/>
      <c r="T550" s="213"/>
      <c r="AT550" s="214" t="s">
        <v>135</v>
      </c>
      <c r="AU550" s="214" t="s">
        <v>82</v>
      </c>
      <c r="AV550" s="14" t="s">
        <v>82</v>
      </c>
      <c r="AW550" s="14" t="s">
        <v>33</v>
      </c>
      <c r="AX550" s="14" t="s">
        <v>72</v>
      </c>
      <c r="AY550" s="214" t="s">
        <v>120</v>
      </c>
    </row>
    <row r="551" spans="1:65" s="2" customFormat="1" ht="16.5" customHeight="1">
      <c r="A551" s="34"/>
      <c r="B551" s="35"/>
      <c r="C551" s="173" t="s">
        <v>642</v>
      </c>
      <c r="D551" s="173" t="s">
        <v>122</v>
      </c>
      <c r="E551" s="174" t="s">
        <v>643</v>
      </c>
      <c r="F551" s="175" t="s">
        <v>644</v>
      </c>
      <c r="G551" s="176" t="s">
        <v>228</v>
      </c>
      <c r="H551" s="177">
        <v>1405.5</v>
      </c>
      <c r="I551" s="178"/>
      <c r="J551" s="179">
        <f>ROUND(I551*H551,2)</f>
        <v>0</v>
      </c>
      <c r="K551" s="175" t="s">
        <v>126</v>
      </c>
      <c r="L551" s="39"/>
      <c r="M551" s="180" t="s">
        <v>19</v>
      </c>
      <c r="N551" s="181" t="s">
        <v>43</v>
      </c>
      <c r="O551" s="64"/>
      <c r="P551" s="182">
        <f>O551*H551</f>
        <v>0</v>
      </c>
      <c r="Q551" s="182">
        <v>0</v>
      </c>
      <c r="R551" s="182">
        <f>Q551*H551</f>
        <v>0</v>
      </c>
      <c r="S551" s="182">
        <v>0</v>
      </c>
      <c r="T551" s="183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184" t="s">
        <v>127</v>
      </c>
      <c r="AT551" s="184" t="s">
        <v>122</v>
      </c>
      <c r="AU551" s="184" t="s">
        <v>82</v>
      </c>
      <c r="AY551" s="17" t="s">
        <v>120</v>
      </c>
      <c r="BE551" s="185">
        <f>IF(N551="základní",J551,0)</f>
        <v>0</v>
      </c>
      <c r="BF551" s="185">
        <f>IF(N551="snížená",J551,0)</f>
        <v>0</v>
      </c>
      <c r="BG551" s="185">
        <f>IF(N551="zákl. přenesená",J551,0)</f>
        <v>0</v>
      </c>
      <c r="BH551" s="185">
        <f>IF(N551="sníž. přenesená",J551,0)</f>
        <v>0</v>
      </c>
      <c r="BI551" s="185">
        <f>IF(N551="nulová",J551,0)</f>
        <v>0</v>
      </c>
      <c r="BJ551" s="17" t="s">
        <v>80</v>
      </c>
      <c r="BK551" s="185">
        <f>ROUND(I551*H551,2)</f>
        <v>0</v>
      </c>
      <c r="BL551" s="17" t="s">
        <v>127</v>
      </c>
      <c r="BM551" s="184" t="s">
        <v>645</v>
      </c>
    </row>
    <row r="552" spans="1:65" s="2" customFormat="1" ht="18">
      <c r="A552" s="34"/>
      <c r="B552" s="35"/>
      <c r="C552" s="36"/>
      <c r="D552" s="186" t="s">
        <v>129</v>
      </c>
      <c r="E552" s="36"/>
      <c r="F552" s="187" t="s">
        <v>646</v>
      </c>
      <c r="G552" s="36"/>
      <c r="H552" s="36"/>
      <c r="I552" s="188"/>
      <c r="J552" s="36"/>
      <c r="K552" s="36"/>
      <c r="L552" s="39"/>
      <c r="M552" s="189"/>
      <c r="N552" s="190"/>
      <c r="O552" s="64"/>
      <c r="P552" s="64"/>
      <c r="Q552" s="64"/>
      <c r="R552" s="64"/>
      <c r="S552" s="64"/>
      <c r="T552" s="65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T552" s="17" t="s">
        <v>129</v>
      </c>
      <c r="AU552" s="17" t="s">
        <v>82</v>
      </c>
    </row>
    <row r="553" spans="1:65" s="2" customFormat="1" ht="10">
      <c r="A553" s="34"/>
      <c r="B553" s="35"/>
      <c r="C553" s="36"/>
      <c r="D553" s="191" t="s">
        <v>131</v>
      </c>
      <c r="E553" s="36"/>
      <c r="F553" s="192" t="s">
        <v>647</v>
      </c>
      <c r="G553" s="36"/>
      <c r="H553" s="36"/>
      <c r="I553" s="188"/>
      <c r="J553" s="36"/>
      <c r="K553" s="36"/>
      <c r="L553" s="39"/>
      <c r="M553" s="189"/>
      <c r="N553" s="190"/>
      <c r="O553" s="64"/>
      <c r="P553" s="64"/>
      <c r="Q553" s="64"/>
      <c r="R553" s="64"/>
      <c r="S553" s="64"/>
      <c r="T553" s="65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T553" s="17" t="s">
        <v>131</v>
      </c>
      <c r="AU553" s="17" t="s">
        <v>82</v>
      </c>
    </row>
    <row r="554" spans="1:65" s="13" customFormat="1" ht="10">
      <c r="B554" s="194"/>
      <c r="C554" s="195"/>
      <c r="D554" s="186" t="s">
        <v>135</v>
      </c>
      <c r="E554" s="196" t="s">
        <v>19</v>
      </c>
      <c r="F554" s="197" t="s">
        <v>543</v>
      </c>
      <c r="G554" s="195"/>
      <c r="H554" s="196" t="s">
        <v>19</v>
      </c>
      <c r="I554" s="198"/>
      <c r="J554" s="195"/>
      <c r="K554" s="195"/>
      <c r="L554" s="199"/>
      <c r="M554" s="200"/>
      <c r="N554" s="201"/>
      <c r="O554" s="201"/>
      <c r="P554" s="201"/>
      <c r="Q554" s="201"/>
      <c r="R554" s="201"/>
      <c r="S554" s="201"/>
      <c r="T554" s="202"/>
      <c r="AT554" s="203" t="s">
        <v>135</v>
      </c>
      <c r="AU554" s="203" t="s">
        <v>82</v>
      </c>
      <c r="AV554" s="13" t="s">
        <v>80</v>
      </c>
      <c r="AW554" s="13" t="s">
        <v>33</v>
      </c>
      <c r="AX554" s="13" t="s">
        <v>72</v>
      </c>
      <c r="AY554" s="203" t="s">
        <v>120</v>
      </c>
    </row>
    <row r="555" spans="1:65" s="13" customFormat="1" ht="10">
      <c r="B555" s="194"/>
      <c r="C555" s="195"/>
      <c r="D555" s="186" t="s">
        <v>135</v>
      </c>
      <c r="E555" s="196" t="s">
        <v>19</v>
      </c>
      <c r="F555" s="197" t="s">
        <v>574</v>
      </c>
      <c r="G555" s="195"/>
      <c r="H555" s="196" t="s">
        <v>19</v>
      </c>
      <c r="I555" s="198"/>
      <c r="J555" s="195"/>
      <c r="K555" s="195"/>
      <c r="L555" s="199"/>
      <c r="M555" s="200"/>
      <c r="N555" s="201"/>
      <c r="O555" s="201"/>
      <c r="P555" s="201"/>
      <c r="Q555" s="201"/>
      <c r="R555" s="201"/>
      <c r="S555" s="201"/>
      <c r="T555" s="202"/>
      <c r="AT555" s="203" t="s">
        <v>135</v>
      </c>
      <c r="AU555" s="203" t="s">
        <v>82</v>
      </c>
      <c r="AV555" s="13" t="s">
        <v>80</v>
      </c>
      <c r="AW555" s="13" t="s">
        <v>33</v>
      </c>
      <c r="AX555" s="13" t="s">
        <v>72</v>
      </c>
      <c r="AY555" s="203" t="s">
        <v>120</v>
      </c>
    </row>
    <row r="556" spans="1:65" s="13" customFormat="1" ht="10">
      <c r="B556" s="194"/>
      <c r="C556" s="195"/>
      <c r="D556" s="186" t="s">
        <v>135</v>
      </c>
      <c r="E556" s="196" t="s">
        <v>19</v>
      </c>
      <c r="F556" s="197" t="s">
        <v>575</v>
      </c>
      <c r="G556" s="195"/>
      <c r="H556" s="196" t="s">
        <v>19</v>
      </c>
      <c r="I556" s="198"/>
      <c r="J556" s="195"/>
      <c r="K556" s="195"/>
      <c r="L556" s="199"/>
      <c r="M556" s="200"/>
      <c r="N556" s="201"/>
      <c r="O556" s="201"/>
      <c r="P556" s="201"/>
      <c r="Q556" s="201"/>
      <c r="R556" s="201"/>
      <c r="S556" s="201"/>
      <c r="T556" s="202"/>
      <c r="AT556" s="203" t="s">
        <v>135</v>
      </c>
      <c r="AU556" s="203" t="s">
        <v>82</v>
      </c>
      <c r="AV556" s="13" t="s">
        <v>80</v>
      </c>
      <c r="AW556" s="13" t="s">
        <v>33</v>
      </c>
      <c r="AX556" s="13" t="s">
        <v>72</v>
      </c>
      <c r="AY556" s="203" t="s">
        <v>120</v>
      </c>
    </row>
    <row r="557" spans="1:65" s="14" customFormat="1" ht="10">
      <c r="B557" s="204"/>
      <c r="C557" s="205"/>
      <c r="D557" s="186" t="s">
        <v>135</v>
      </c>
      <c r="E557" s="206" t="s">
        <v>19</v>
      </c>
      <c r="F557" s="207" t="s">
        <v>576</v>
      </c>
      <c r="G557" s="205"/>
      <c r="H557" s="208">
        <v>459.3</v>
      </c>
      <c r="I557" s="209"/>
      <c r="J557" s="205"/>
      <c r="K557" s="205"/>
      <c r="L557" s="210"/>
      <c r="M557" s="211"/>
      <c r="N557" s="212"/>
      <c r="O557" s="212"/>
      <c r="P557" s="212"/>
      <c r="Q557" s="212"/>
      <c r="R557" s="212"/>
      <c r="S557" s="212"/>
      <c r="T557" s="213"/>
      <c r="AT557" s="214" t="s">
        <v>135</v>
      </c>
      <c r="AU557" s="214" t="s">
        <v>82</v>
      </c>
      <c r="AV557" s="14" t="s">
        <v>82</v>
      </c>
      <c r="AW557" s="14" t="s">
        <v>33</v>
      </c>
      <c r="AX557" s="14" t="s">
        <v>72</v>
      </c>
      <c r="AY557" s="214" t="s">
        <v>120</v>
      </c>
    </row>
    <row r="558" spans="1:65" s="14" customFormat="1" ht="10">
      <c r="B558" s="204"/>
      <c r="C558" s="205"/>
      <c r="D558" s="186" t="s">
        <v>135</v>
      </c>
      <c r="E558" s="206" t="s">
        <v>19</v>
      </c>
      <c r="F558" s="207" t="s">
        <v>583</v>
      </c>
      <c r="G558" s="205"/>
      <c r="H558" s="208">
        <v>43</v>
      </c>
      <c r="I558" s="209"/>
      <c r="J558" s="205"/>
      <c r="K558" s="205"/>
      <c r="L558" s="210"/>
      <c r="M558" s="211"/>
      <c r="N558" s="212"/>
      <c r="O558" s="212"/>
      <c r="P558" s="212"/>
      <c r="Q558" s="212"/>
      <c r="R558" s="212"/>
      <c r="S558" s="212"/>
      <c r="T558" s="213"/>
      <c r="AT558" s="214" t="s">
        <v>135</v>
      </c>
      <c r="AU558" s="214" t="s">
        <v>82</v>
      </c>
      <c r="AV558" s="14" t="s">
        <v>82</v>
      </c>
      <c r="AW558" s="14" t="s">
        <v>33</v>
      </c>
      <c r="AX558" s="14" t="s">
        <v>72</v>
      </c>
      <c r="AY558" s="214" t="s">
        <v>120</v>
      </c>
    </row>
    <row r="559" spans="1:65" s="14" customFormat="1" ht="10">
      <c r="B559" s="204"/>
      <c r="C559" s="205"/>
      <c r="D559" s="186" t="s">
        <v>135</v>
      </c>
      <c r="E559" s="206" t="s">
        <v>19</v>
      </c>
      <c r="F559" s="207" t="s">
        <v>584</v>
      </c>
      <c r="G559" s="205"/>
      <c r="H559" s="208">
        <v>75.8</v>
      </c>
      <c r="I559" s="209"/>
      <c r="J559" s="205"/>
      <c r="K559" s="205"/>
      <c r="L559" s="210"/>
      <c r="M559" s="211"/>
      <c r="N559" s="212"/>
      <c r="O559" s="212"/>
      <c r="P559" s="212"/>
      <c r="Q559" s="212"/>
      <c r="R559" s="212"/>
      <c r="S559" s="212"/>
      <c r="T559" s="213"/>
      <c r="AT559" s="214" t="s">
        <v>135</v>
      </c>
      <c r="AU559" s="214" t="s">
        <v>82</v>
      </c>
      <c r="AV559" s="14" t="s">
        <v>82</v>
      </c>
      <c r="AW559" s="14" t="s">
        <v>33</v>
      </c>
      <c r="AX559" s="14" t="s">
        <v>72</v>
      </c>
      <c r="AY559" s="214" t="s">
        <v>120</v>
      </c>
    </row>
    <row r="560" spans="1:65" s="14" customFormat="1" ht="10">
      <c r="B560" s="204"/>
      <c r="C560" s="205"/>
      <c r="D560" s="186" t="s">
        <v>135</v>
      </c>
      <c r="E560" s="206" t="s">
        <v>19</v>
      </c>
      <c r="F560" s="207" t="s">
        <v>591</v>
      </c>
      <c r="G560" s="205"/>
      <c r="H560" s="208">
        <v>649.70000000000005</v>
      </c>
      <c r="I560" s="209"/>
      <c r="J560" s="205"/>
      <c r="K560" s="205"/>
      <c r="L560" s="210"/>
      <c r="M560" s="211"/>
      <c r="N560" s="212"/>
      <c r="O560" s="212"/>
      <c r="P560" s="212"/>
      <c r="Q560" s="212"/>
      <c r="R560" s="212"/>
      <c r="S560" s="212"/>
      <c r="T560" s="213"/>
      <c r="AT560" s="214" t="s">
        <v>135</v>
      </c>
      <c r="AU560" s="214" t="s">
        <v>82</v>
      </c>
      <c r="AV560" s="14" t="s">
        <v>82</v>
      </c>
      <c r="AW560" s="14" t="s">
        <v>33</v>
      </c>
      <c r="AX560" s="14" t="s">
        <v>72</v>
      </c>
      <c r="AY560" s="214" t="s">
        <v>120</v>
      </c>
    </row>
    <row r="561" spans="1:65" s="14" customFormat="1" ht="10">
      <c r="B561" s="204"/>
      <c r="C561" s="205"/>
      <c r="D561" s="186" t="s">
        <v>135</v>
      </c>
      <c r="E561" s="206" t="s">
        <v>19</v>
      </c>
      <c r="F561" s="207" t="s">
        <v>598</v>
      </c>
      <c r="G561" s="205"/>
      <c r="H561" s="208">
        <v>84.4</v>
      </c>
      <c r="I561" s="209"/>
      <c r="J561" s="205"/>
      <c r="K561" s="205"/>
      <c r="L561" s="210"/>
      <c r="M561" s="211"/>
      <c r="N561" s="212"/>
      <c r="O561" s="212"/>
      <c r="P561" s="212"/>
      <c r="Q561" s="212"/>
      <c r="R561" s="212"/>
      <c r="S561" s="212"/>
      <c r="T561" s="213"/>
      <c r="AT561" s="214" t="s">
        <v>135</v>
      </c>
      <c r="AU561" s="214" t="s">
        <v>82</v>
      </c>
      <c r="AV561" s="14" t="s">
        <v>82</v>
      </c>
      <c r="AW561" s="14" t="s">
        <v>33</v>
      </c>
      <c r="AX561" s="14" t="s">
        <v>72</v>
      </c>
      <c r="AY561" s="214" t="s">
        <v>120</v>
      </c>
    </row>
    <row r="562" spans="1:65" s="14" customFormat="1" ht="10">
      <c r="B562" s="204"/>
      <c r="C562" s="205"/>
      <c r="D562" s="186" t="s">
        <v>135</v>
      </c>
      <c r="E562" s="206" t="s">
        <v>19</v>
      </c>
      <c r="F562" s="207" t="s">
        <v>599</v>
      </c>
      <c r="G562" s="205"/>
      <c r="H562" s="208">
        <v>26</v>
      </c>
      <c r="I562" s="209"/>
      <c r="J562" s="205"/>
      <c r="K562" s="205"/>
      <c r="L562" s="210"/>
      <c r="M562" s="211"/>
      <c r="N562" s="212"/>
      <c r="O562" s="212"/>
      <c r="P562" s="212"/>
      <c r="Q562" s="212"/>
      <c r="R562" s="212"/>
      <c r="S562" s="212"/>
      <c r="T562" s="213"/>
      <c r="AT562" s="214" t="s">
        <v>135</v>
      </c>
      <c r="AU562" s="214" t="s">
        <v>82</v>
      </c>
      <c r="AV562" s="14" t="s">
        <v>82</v>
      </c>
      <c r="AW562" s="14" t="s">
        <v>33</v>
      </c>
      <c r="AX562" s="14" t="s">
        <v>72</v>
      </c>
      <c r="AY562" s="214" t="s">
        <v>120</v>
      </c>
    </row>
    <row r="563" spans="1:65" s="14" customFormat="1" ht="10">
      <c r="B563" s="204"/>
      <c r="C563" s="205"/>
      <c r="D563" s="186" t="s">
        <v>135</v>
      </c>
      <c r="E563" s="206" t="s">
        <v>19</v>
      </c>
      <c r="F563" s="207" t="s">
        <v>600</v>
      </c>
      <c r="G563" s="205"/>
      <c r="H563" s="208">
        <v>67.3</v>
      </c>
      <c r="I563" s="209"/>
      <c r="J563" s="205"/>
      <c r="K563" s="205"/>
      <c r="L563" s="210"/>
      <c r="M563" s="211"/>
      <c r="N563" s="212"/>
      <c r="O563" s="212"/>
      <c r="P563" s="212"/>
      <c r="Q563" s="212"/>
      <c r="R563" s="212"/>
      <c r="S563" s="212"/>
      <c r="T563" s="213"/>
      <c r="AT563" s="214" t="s">
        <v>135</v>
      </c>
      <c r="AU563" s="214" t="s">
        <v>82</v>
      </c>
      <c r="AV563" s="14" t="s">
        <v>82</v>
      </c>
      <c r="AW563" s="14" t="s">
        <v>33</v>
      </c>
      <c r="AX563" s="14" t="s">
        <v>72</v>
      </c>
      <c r="AY563" s="214" t="s">
        <v>120</v>
      </c>
    </row>
    <row r="564" spans="1:65" s="2" customFormat="1" ht="16.5" customHeight="1">
      <c r="A564" s="34"/>
      <c r="B564" s="35"/>
      <c r="C564" s="173" t="s">
        <v>648</v>
      </c>
      <c r="D564" s="173" t="s">
        <v>122</v>
      </c>
      <c r="E564" s="174" t="s">
        <v>649</v>
      </c>
      <c r="F564" s="175" t="s">
        <v>650</v>
      </c>
      <c r="G564" s="176" t="s">
        <v>140</v>
      </c>
      <c r="H564" s="177">
        <v>44.05</v>
      </c>
      <c r="I564" s="178"/>
      <c r="J564" s="179">
        <f>ROUND(I564*H564,2)</f>
        <v>0</v>
      </c>
      <c r="K564" s="175" t="s">
        <v>126</v>
      </c>
      <c r="L564" s="39"/>
      <c r="M564" s="180" t="s">
        <v>19</v>
      </c>
      <c r="N564" s="181" t="s">
        <v>43</v>
      </c>
      <c r="O564" s="64"/>
      <c r="P564" s="182">
        <f>O564*H564</f>
        <v>0</v>
      </c>
      <c r="Q564" s="182">
        <v>1.0000000000000001E-5</v>
      </c>
      <c r="R564" s="182">
        <f>Q564*H564</f>
        <v>4.4050000000000003E-4</v>
      </c>
      <c r="S564" s="182">
        <v>0</v>
      </c>
      <c r="T564" s="183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184" t="s">
        <v>127</v>
      </c>
      <c r="AT564" s="184" t="s">
        <v>122</v>
      </c>
      <c r="AU564" s="184" t="s">
        <v>82</v>
      </c>
      <c r="AY564" s="17" t="s">
        <v>120</v>
      </c>
      <c r="BE564" s="185">
        <f>IF(N564="základní",J564,0)</f>
        <v>0</v>
      </c>
      <c r="BF564" s="185">
        <f>IF(N564="snížená",J564,0)</f>
        <v>0</v>
      </c>
      <c r="BG564" s="185">
        <f>IF(N564="zákl. přenesená",J564,0)</f>
        <v>0</v>
      </c>
      <c r="BH564" s="185">
        <f>IF(N564="sníž. přenesená",J564,0)</f>
        <v>0</v>
      </c>
      <c r="BI564" s="185">
        <f>IF(N564="nulová",J564,0)</f>
        <v>0</v>
      </c>
      <c r="BJ564" s="17" t="s">
        <v>80</v>
      </c>
      <c r="BK564" s="185">
        <f>ROUND(I564*H564,2)</f>
        <v>0</v>
      </c>
      <c r="BL564" s="17" t="s">
        <v>127</v>
      </c>
      <c r="BM564" s="184" t="s">
        <v>651</v>
      </c>
    </row>
    <row r="565" spans="1:65" s="2" customFormat="1" ht="18">
      <c r="A565" s="34"/>
      <c r="B565" s="35"/>
      <c r="C565" s="36"/>
      <c r="D565" s="186" t="s">
        <v>129</v>
      </c>
      <c r="E565" s="36"/>
      <c r="F565" s="187" t="s">
        <v>652</v>
      </c>
      <c r="G565" s="36"/>
      <c r="H565" s="36"/>
      <c r="I565" s="188"/>
      <c r="J565" s="36"/>
      <c r="K565" s="36"/>
      <c r="L565" s="39"/>
      <c r="M565" s="189"/>
      <c r="N565" s="190"/>
      <c r="O565" s="64"/>
      <c r="P565" s="64"/>
      <c r="Q565" s="64"/>
      <c r="R565" s="64"/>
      <c r="S565" s="64"/>
      <c r="T565" s="65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T565" s="17" t="s">
        <v>129</v>
      </c>
      <c r="AU565" s="17" t="s">
        <v>82</v>
      </c>
    </row>
    <row r="566" spans="1:65" s="2" customFormat="1" ht="10">
      <c r="A566" s="34"/>
      <c r="B566" s="35"/>
      <c r="C566" s="36"/>
      <c r="D566" s="191" t="s">
        <v>131</v>
      </c>
      <c r="E566" s="36"/>
      <c r="F566" s="192" t="s">
        <v>653</v>
      </c>
      <c r="G566" s="36"/>
      <c r="H566" s="36"/>
      <c r="I566" s="188"/>
      <c r="J566" s="36"/>
      <c r="K566" s="36"/>
      <c r="L566" s="39"/>
      <c r="M566" s="189"/>
      <c r="N566" s="190"/>
      <c r="O566" s="64"/>
      <c r="P566" s="64"/>
      <c r="Q566" s="64"/>
      <c r="R566" s="64"/>
      <c r="S566" s="64"/>
      <c r="T566" s="65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T566" s="17" t="s">
        <v>131</v>
      </c>
      <c r="AU566" s="17" t="s">
        <v>82</v>
      </c>
    </row>
    <row r="567" spans="1:65" s="13" customFormat="1" ht="10">
      <c r="B567" s="194"/>
      <c r="C567" s="195"/>
      <c r="D567" s="186" t="s">
        <v>135</v>
      </c>
      <c r="E567" s="196" t="s">
        <v>19</v>
      </c>
      <c r="F567" s="197" t="s">
        <v>543</v>
      </c>
      <c r="G567" s="195"/>
      <c r="H567" s="196" t="s">
        <v>19</v>
      </c>
      <c r="I567" s="198"/>
      <c r="J567" s="195"/>
      <c r="K567" s="195"/>
      <c r="L567" s="199"/>
      <c r="M567" s="200"/>
      <c r="N567" s="201"/>
      <c r="O567" s="201"/>
      <c r="P567" s="201"/>
      <c r="Q567" s="201"/>
      <c r="R567" s="201"/>
      <c r="S567" s="201"/>
      <c r="T567" s="202"/>
      <c r="AT567" s="203" t="s">
        <v>135</v>
      </c>
      <c r="AU567" s="203" t="s">
        <v>82</v>
      </c>
      <c r="AV567" s="13" t="s">
        <v>80</v>
      </c>
      <c r="AW567" s="13" t="s">
        <v>33</v>
      </c>
      <c r="AX567" s="13" t="s">
        <v>72</v>
      </c>
      <c r="AY567" s="203" t="s">
        <v>120</v>
      </c>
    </row>
    <row r="568" spans="1:65" s="13" customFormat="1" ht="10">
      <c r="B568" s="194"/>
      <c r="C568" s="195"/>
      <c r="D568" s="186" t="s">
        <v>135</v>
      </c>
      <c r="E568" s="196" t="s">
        <v>19</v>
      </c>
      <c r="F568" s="197" t="s">
        <v>574</v>
      </c>
      <c r="G568" s="195"/>
      <c r="H568" s="196" t="s">
        <v>19</v>
      </c>
      <c r="I568" s="198"/>
      <c r="J568" s="195"/>
      <c r="K568" s="195"/>
      <c r="L568" s="199"/>
      <c r="M568" s="200"/>
      <c r="N568" s="201"/>
      <c r="O568" s="201"/>
      <c r="P568" s="201"/>
      <c r="Q568" s="201"/>
      <c r="R568" s="201"/>
      <c r="S568" s="201"/>
      <c r="T568" s="202"/>
      <c r="AT568" s="203" t="s">
        <v>135</v>
      </c>
      <c r="AU568" s="203" t="s">
        <v>82</v>
      </c>
      <c r="AV568" s="13" t="s">
        <v>80</v>
      </c>
      <c r="AW568" s="13" t="s">
        <v>33</v>
      </c>
      <c r="AX568" s="13" t="s">
        <v>72</v>
      </c>
      <c r="AY568" s="203" t="s">
        <v>120</v>
      </c>
    </row>
    <row r="569" spans="1:65" s="13" customFormat="1" ht="10">
      <c r="B569" s="194"/>
      <c r="C569" s="195"/>
      <c r="D569" s="186" t="s">
        <v>135</v>
      </c>
      <c r="E569" s="196" t="s">
        <v>19</v>
      </c>
      <c r="F569" s="197" t="s">
        <v>575</v>
      </c>
      <c r="G569" s="195"/>
      <c r="H569" s="196" t="s">
        <v>19</v>
      </c>
      <c r="I569" s="198"/>
      <c r="J569" s="195"/>
      <c r="K569" s="195"/>
      <c r="L569" s="199"/>
      <c r="M569" s="200"/>
      <c r="N569" s="201"/>
      <c r="O569" s="201"/>
      <c r="P569" s="201"/>
      <c r="Q569" s="201"/>
      <c r="R569" s="201"/>
      <c r="S569" s="201"/>
      <c r="T569" s="202"/>
      <c r="AT569" s="203" t="s">
        <v>135</v>
      </c>
      <c r="AU569" s="203" t="s">
        <v>82</v>
      </c>
      <c r="AV569" s="13" t="s">
        <v>80</v>
      </c>
      <c r="AW569" s="13" t="s">
        <v>33</v>
      </c>
      <c r="AX569" s="13" t="s">
        <v>72</v>
      </c>
      <c r="AY569" s="203" t="s">
        <v>120</v>
      </c>
    </row>
    <row r="570" spans="1:65" s="14" customFormat="1" ht="10">
      <c r="B570" s="204"/>
      <c r="C570" s="205"/>
      <c r="D570" s="186" t="s">
        <v>135</v>
      </c>
      <c r="E570" s="206" t="s">
        <v>19</v>
      </c>
      <c r="F570" s="207" t="s">
        <v>607</v>
      </c>
      <c r="G570" s="205"/>
      <c r="H570" s="208">
        <v>1.5</v>
      </c>
      <c r="I570" s="209"/>
      <c r="J570" s="205"/>
      <c r="K570" s="205"/>
      <c r="L570" s="210"/>
      <c r="M570" s="211"/>
      <c r="N570" s="212"/>
      <c r="O570" s="212"/>
      <c r="P570" s="212"/>
      <c r="Q570" s="212"/>
      <c r="R570" s="212"/>
      <c r="S570" s="212"/>
      <c r="T570" s="213"/>
      <c r="AT570" s="214" t="s">
        <v>135</v>
      </c>
      <c r="AU570" s="214" t="s">
        <v>82</v>
      </c>
      <c r="AV570" s="14" t="s">
        <v>82</v>
      </c>
      <c r="AW570" s="14" t="s">
        <v>33</v>
      </c>
      <c r="AX570" s="14" t="s">
        <v>72</v>
      </c>
      <c r="AY570" s="214" t="s">
        <v>120</v>
      </c>
    </row>
    <row r="571" spans="1:65" s="14" customFormat="1" ht="10">
      <c r="B571" s="204"/>
      <c r="C571" s="205"/>
      <c r="D571" s="186" t="s">
        <v>135</v>
      </c>
      <c r="E571" s="206" t="s">
        <v>19</v>
      </c>
      <c r="F571" s="207" t="s">
        <v>608</v>
      </c>
      <c r="G571" s="205"/>
      <c r="H571" s="208">
        <v>1.8</v>
      </c>
      <c r="I571" s="209"/>
      <c r="J571" s="205"/>
      <c r="K571" s="205"/>
      <c r="L571" s="210"/>
      <c r="M571" s="211"/>
      <c r="N571" s="212"/>
      <c r="O571" s="212"/>
      <c r="P571" s="212"/>
      <c r="Q571" s="212"/>
      <c r="R571" s="212"/>
      <c r="S571" s="212"/>
      <c r="T571" s="213"/>
      <c r="AT571" s="214" t="s">
        <v>135</v>
      </c>
      <c r="AU571" s="214" t="s">
        <v>82</v>
      </c>
      <c r="AV571" s="14" t="s">
        <v>82</v>
      </c>
      <c r="AW571" s="14" t="s">
        <v>33</v>
      </c>
      <c r="AX571" s="14" t="s">
        <v>72</v>
      </c>
      <c r="AY571" s="214" t="s">
        <v>120</v>
      </c>
    </row>
    <row r="572" spans="1:65" s="14" customFormat="1" ht="10">
      <c r="B572" s="204"/>
      <c r="C572" s="205"/>
      <c r="D572" s="186" t="s">
        <v>135</v>
      </c>
      <c r="E572" s="206" t="s">
        <v>19</v>
      </c>
      <c r="F572" s="207" t="s">
        <v>609</v>
      </c>
      <c r="G572" s="205"/>
      <c r="H572" s="208">
        <v>16.7</v>
      </c>
      <c r="I572" s="209"/>
      <c r="J572" s="205"/>
      <c r="K572" s="205"/>
      <c r="L572" s="210"/>
      <c r="M572" s="211"/>
      <c r="N572" s="212"/>
      <c r="O572" s="212"/>
      <c r="P572" s="212"/>
      <c r="Q572" s="212"/>
      <c r="R572" s="212"/>
      <c r="S572" s="212"/>
      <c r="T572" s="213"/>
      <c r="AT572" s="214" t="s">
        <v>135</v>
      </c>
      <c r="AU572" s="214" t="s">
        <v>82</v>
      </c>
      <c r="AV572" s="14" t="s">
        <v>82</v>
      </c>
      <c r="AW572" s="14" t="s">
        <v>33</v>
      </c>
      <c r="AX572" s="14" t="s">
        <v>72</v>
      </c>
      <c r="AY572" s="214" t="s">
        <v>120</v>
      </c>
    </row>
    <row r="573" spans="1:65" s="14" customFormat="1" ht="10">
      <c r="B573" s="204"/>
      <c r="C573" s="205"/>
      <c r="D573" s="186" t="s">
        <v>135</v>
      </c>
      <c r="E573" s="206" t="s">
        <v>19</v>
      </c>
      <c r="F573" s="207" t="s">
        <v>610</v>
      </c>
      <c r="G573" s="205"/>
      <c r="H573" s="208">
        <v>24.05</v>
      </c>
      <c r="I573" s="209"/>
      <c r="J573" s="205"/>
      <c r="K573" s="205"/>
      <c r="L573" s="210"/>
      <c r="M573" s="211"/>
      <c r="N573" s="212"/>
      <c r="O573" s="212"/>
      <c r="P573" s="212"/>
      <c r="Q573" s="212"/>
      <c r="R573" s="212"/>
      <c r="S573" s="212"/>
      <c r="T573" s="213"/>
      <c r="AT573" s="214" t="s">
        <v>135</v>
      </c>
      <c r="AU573" s="214" t="s">
        <v>82</v>
      </c>
      <c r="AV573" s="14" t="s">
        <v>82</v>
      </c>
      <c r="AW573" s="14" t="s">
        <v>33</v>
      </c>
      <c r="AX573" s="14" t="s">
        <v>72</v>
      </c>
      <c r="AY573" s="214" t="s">
        <v>120</v>
      </c>
    </row>
    <row r="574" spans="1:65" s="2" customFormat="1" ht="24.15" customHeight="1">
      <c r="A574" s="34"/>
      <c r="B574" s="35"/>
      <c r="C574" s="173" t="s">
        <v>654</v>
      </c>
      <c r="D574" s="173" t="s">
        <v>122</v>
      </c>
      <c r="E574" s="174" t="s">
        <v>655</v>
      </c>
      <c r="F574" s="175" t="s">
        <v>656</v>
      </c>
      <c r="G574" s="176" t="s">
        <v>228</v>
      </c>
      <c r="H574" s="177">
        <v>497.5</v>
      </c>
      <c r="I574" s="178"/>
      <c r="J574" s="179">
        <f>ROUND(I574*H574,2)</f>
        <v>0</v>
      </c>
      <c r="K574" s="175" t="s">
        <v>126</v>
      </c>
      <c r="L574" s="39"/>
      <c r="M574" s="180" t="s">
        <v>19</v>
      </c>
      <c r="N574" s="181" t="s">
        <v>43</v>
      </c>
      <c r="O574" s="64"/>
      <c r="P574" s="182">
        <f>O574*H574</f>
        <v>0</v>
      </c>
      <c r="Q574" s="182">
        <v>0.16849</v>
      </c>
      <c r="R574" s="182">
        <f>Q574*H574</f>
        <v>83.823774999999998</v>
      </c>
      <c r="S574" s="182">
        <v>0</v>
      </c>
      <c r="T574" s="183">
        <f>S574*H574</f>
        <v>0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184" t="s">
        <v>127</v>
      </c>
      <c r="AT574" s="184" t="s">
        <v>122</v>
      </c>
      <c r="AU574" s="184" t="s">
        <v>82</v>
      </c>
      <c r="AY574" s="17" t="s">
        <v>120</v>
      </c>
      <c r="BE574" s="185">
        <f>IF(N574="základní",J574,0)</f>
        <v>0</v>
      </c>
      <c r="BF574" s="185">
        <f>IF(N574="snížená",J574,0)</f>
        <v>0</v>
      </c>
      <c r="BG574" s="185">
        <f>IF(N574="zákl. přenesená",J574,0)</f>
        <v>0</v>
      </c>
      <c r="BH574" s="185">
        <f>IF(N574="sníž. přenesená",J574,0)</f>
        <v>0</v>
      </c>
      <c r="BI574" s="185">
        <f>IF(N574="nulová",J574,0)</f>
        <v>0</v>
      </c>
      <c r="BJ574" s="17" t="s">
        <v>80</v>
      </c>
      <c r="BK574" s="185">
        <f>ROUND(I574*H574,2)</f>
        <v>0</v>
      </c>
      <c r="BL574" s="17" t="s">
        <v>127</v>
      </c>
      <c r="BM574" s="184" t="s">
        <v>657</v>
      </c>
    </row>
    <row r="575" spans="1:65" s="2" customFormat="1" ht="27">
      <c r="A575" s="34"/>
      <c r="B575" s="35"/>
      <c r="C575" s="36"/>
      <c r="D575" s="186" t="s">
        <v>129</v>
      </c>
      <c r="E575" s="36"/>
      <c r="F575" s="187" t="s">
        <v>658</v>
      </c>
      <c r="G575" s="36"/>
      <c r="H575" s="36"/>
      <c r="I575" s="188"/>
      <c r="J575" s="36"/>
      <c r="K575" s="36"/>
      <c r="L575" s="39"/>
      <c r="M575" s="189"/>
      <c r="N575" s="190"/>
      <c r="O575" s="64"/>
      <c r="P575" s="64"/>
      <c r="Q575" s="64"/>
      <c r="R575" s="64"/>
      <c r="S575" s="64"/>
      <c r="T575" s="65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T575" s="17" t="s">
        <v>129</v>
      </c>
      <c r="AU575" s="17" t="s">
        <v>82</v>
      </c>
    </row>
    <row r="576" spans="1:65" s="2" customFormat="1" ht="10">
      <c r="A576" s="34"/>
      <c r="B576" s="35"/>
      <c r="C576" s="36"/>
      <c r="D576" s="191" t="s">
        <v>131</v>
      </c>
      <c r="E576" s="36"/>
      <c r="F576" s="192" t="s">
        <v>659</v>
      </c>
      <c r="G576" s="36"/>
      <c r="H576" s="36"/>
      <c r="I576" s="188"/>
      <c r="J576" s="36"/>
      <c r="K576" s="36"/>
      <c r="L576" s="39"/>
      <c r="M576" s="189"/>
      <c r="N576" s="190"/>
      <c r="O576" s="64"/>
      <c r="P576" s="64"/>
      <c r="Q576" s="64"/>
      <c r="R576" s="64"/>
      <c r="S576" s="64"/>
      <c r="T576" s="65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T576" s="17" t="s">
        <v>131</v>
      </c>
      <c r="AU576" s="17" t="s">
        <v>82</v>
      </c>
    </row>
    <row r="577" spans="1:65" s="13" customFormat="1" ht="10">
      <c r="B577" s="194"/>
      <c r="C577" s="195"/>
      <c r="D577" s="186" t="s">
        <v>135</v>
      </c>
      <c r="E577" s="196" t="s">
        <v>19</v>
      </c>
      <c r="F577" s="197" t="s">
        <v>310</v>
      </c>
      <c r="G577" s="195"/>
      <c r="H577" s="196" t="s">
        <v>19</v>
      </c>
      <c r="I577" s="198"/>
      <c r="J577" s="195"/>
      <c r="K577" s="195"/>
      <c r="L577" s="199"/>
      <c r="M577" s="200"/>
      <c r="N577" s="201"/>
      <c r="O577" s="201"/>
      <c r="P577" s="201"/>
      <c r="Q577" s="201"/>
      <c r="R577" s="201"/>
      <c r="S577" s="201"/>
      <c r="T577" s="202"/>
      <c r="AT577" s="203" t="s">
        <v>135</v>
      </c>
      <c r="AU577" s="203" t="s">
        <v>82</v>
      </c>
      <c r="AV577" s="13" t="s">
        <v>80</v>
      </c>
      <c r="AW577" s="13" t="s">
        <v>33</v>
      </c>
      <c r="AX577" s="13" t="s">
        <v>72</v>
      </c>
      <c r="AY577" s="203" t="s">
        <v>120</v>
      </c>
    </row>
    <row r="578" spans="1:65" s="13" customFormat="1" ht="10">
      <c r="B578" s="194"/>
      <c r="C578" s="195"/>
      <c r="D578" s="186" t="s">
        <v>135</v>
      </c>
      <c r="E578" s="196" t="s">
        <v>19</v>
      </c>
      <c r="F578" s="197" t="s">
        <v>145</v>
      </c>
      <c r="G578" s="195"/>
      <c r="H578" s="196" t="s">
        <v>19</v>
      </c>
      <c r="I578" s="198"/>
      <c r="J578" s="195"/>
      <c r="K578" s="195"/>
      <c r="L578" s="199"/>
      <c r="M578" s="200"/>
      <c r="N578" s="201"/>
      <c r="O578" s="201"/>
      <c r="P578" s="201"/>
      <c r="Q578" s="201"/>
      <c r="R578" s="201"/>
      <c r="S578" s="201"/>
      <c r="T578" s="202"/>
      <c r="AT578" s="203" t="s">
        <v>135</v>
      </c>
      <c r="AU578" s="203" t="s">
        <v>82</v>
      </c>
      <c r="AV578" s="13" t="s">
        <v>80</v>
      </c>
      <c r="AW578" s="13" t="s">
        <v>33</v>
      </c>
      <c r="AX578" s="13" t="s">
        <v>72</v>
      </c>
      <c r="AY578" s="203" t="s">
        <v>120</v>
      </c>
    </row>
    <row r="579" spans="1:65" s="14" customFormat="1" ht="10">
      <c r="B579" s="204"/>
      <c r="C579" s="205"/>
      <c r="D579" s="186" t="s">
        <v>135</v>
      </c>
      <c r="E579" s="206" t="s">
        <v>19</v>
      </c>
      <c r="F579" s="207" t="s">
        <v>660</v>
      </c>
      <c r="G579" s="205"/>
      <c r="H579" s="208">
        <v>497.5</v>
      </c>
      <c r="I579" s="209"/>
      <c r="J579" s="205"/>
      <c r="K579" s="205"/>
      <c r="L579" s="210"/>
      <c r="M579" s="211"/>
      <c r="N579" s="212"/>
      <c r="O579" s="212"/>
      <c r="P579" s="212"/>
      <c r="Q579" s="212"/>
      <c r="R579" s="212"/>
      <c r="S579" s="212"/>
      <c r="T579" s="213"/>
      <c r="AT579" s="214" t="s">
        <v>135</v>
      </c>
      <c r="AU579" s="214" t="s">
        <v>82</v>
      </c>
      <c r="AV579" s="14" t="s">
        <v>82</v>
      </c>
      <c r="AW579" s="14" t="s">
        <v>33</v>
      </c>
      <c r="AX579" s="14" t="s">
        <v>72</v>
      </c>
      <c r="AY579" s="214" t="s">
        <v>120</v>
      </c>
    </row>
    <row r="580" spans="1:65" s="2" customFormat="1" ht="16.5" customHeight="1">
      <c r="A580" s="34"/>
      <c r="B580" s="35"/>
      <c r="C580" s="215" t="s">
        <v>661</v>
      </c>
      <c r="D580" s="215" t="s">
        <v>293</v>
      </c>
      <c r="E580" s="216" t="s">
        <v>662</v>
      </c>
      <c r="F580" s="217" t="s">
        <v>663</v>
      </c>
      <c r="G580" s="218" t="s">
        <v>228</v>
      </c>
      <c r="H580" s="219">
        <v>491.43599999999998</v>
      </c>
      <c r="I580" s="220"/>
      <c r="J580" s="221">
        <f>ROUND(I580*H580,2)</f>
        <v>0</v>
      </c>
      <c r="K580" s="217" t="s">
        <v>126</v>
      </c>
      <c r="L580" s="222"/>
      <c r="M580" s="223" t="s">
        <v>19</v>
      </c>
      <c r="N580" s="224" t="s">
        <v>43</v>
      </c>
      <c r="O580" s="64"/>
      <c r="P580" s="182">
        <f>O580*H580</f>
        <v>0</v>
      </c>
      <c r="Q580" s="182">
        <v>0.125</v>
      </c>
      <c r="R580" s="182">
        <f>Q580*H580</f>
        <v>61.429499999999997</v>
      </c>
      <c r="S580" s="182">
        <v>0</v>
      </c>
      <c r="T580" s="183">
        <f>S580*H580</f>
        <v>0</v>
      </c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R580" s="184" t="s">
        <v>186</v>
      </c>
      <c r="AT580" s="184" t="s">
        <v>293</v>
      </c>
      <c r="AU580" s="184" t="s">
        <v>82</v>
      </c>
      <c r="AY580" s="17" t="s">
        <v>120</v>
      </c>
      <c r="BE580" s="185">
        <f>IF(N580="základní",J580,0)</f>
        <v>0</v>
      </c>
      <c r="BF580" s="185">
        <f>IF(N580="snížená",J580,0)</f>
        <v>0</v>
      </c>
      <c r="BG580" s="185">
        <f>IF(N580="zákl. přenesená",J580,0)</f>
        <v>0</v>
      </c>
      <c r="BH580" s="185">
        <f>IF(N580="sníž. přenesená",J580,0)</f>
        <v>0</v>
      </c>
      <c r="BI580" s="185">
        <f>IF(N580="nulová",J580,0)</f>
        <v>0</v>
      </c>
      <c r="BJ580" s="17" t="s">
        <v>80</v>
      </c>
      <c r="BK580" s="185">
        <f>ROUND(I580*H580,2)</f>
        <v>0</v>
      </c>
      <c r="BL580" s="17" t="s">
        <v>127</v>
      </c>
      <c r="BM580" s="184" t="s">
        <v>664</v>
      </c>
    </row>
    <row r="581" spans="1:65" s="2" customFormat="1" ht="10">
      <c r="A581" s="34"/>
      <c r="B581" s="35"/>
      <c r="C581" s="36"/>
      <c r="D581" s="186" t="s">
        <v>129</v>
      </c>
      <c r="E581" s="36"/>
      <c r="F581" s="187" t="s">
        <v>663</v>
      </c>
      <c r="G581" s="36"/>
      <c r="H581" s="36"/>
      <c r="I581" s="188"/>
      <c r="J581" s="36"/>
      <c r="K581" s="36"/>
      <c r="L581" s="39"/>
      <c r="M581" s="189"/>
      <c r="N581" s="190"/>
      <c r="O581" s="64"/>
      <c r="P581" s="64"/>
      <c r="Q581" s="64"/>
      <c r="R581" s="64"/>
      <c r="S581" s="64"/>
      <c r="T581" s="65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T581" s="17" t="s">
        <v>129</v>
      </c>
      <c r="AU581" s="17" t="s">
        <v>82</v>
      </c>
    </row>
    <row r="582" spans="1:65" s="2" customFormat="1" ht="10">
      <c r="A582" s="34"/>
      <c r="B582" s="35"/>
      <c r="C582" s="36"/>
      <c r="D582" s="191" t="s">
        <v>131</v>
      </c>
      <c r="E582" s="36"/>
      <c r="F582" s="192" t="s">
        <v>665</v>
      </c>
      <c r="G582" s="36"/>
      <c r="H582" s="36"/>
      <c r="I582" s="188"/>
      <c r="J582" s="36"/>
      <c r="K582" s="36"/>
      <c r="L582" s="39"/>
      <c r="M582" s="189"/>
      <c r="N582" s="190"/>
      <c r="O582" s="64"/>
      <c r="P582" s="64"/>
      <c r="Q582" s="64"/>
      <c r="R582" s="64"/>
      <c r="S582" s="64"/>
      <c r="T582" s="65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T582" s="17" t="s">
        <v>131</v>
      </c>
      <c r="AU582" s="17" t="s">
        <v>82</v>
      </c>
    </row>
    <row r="583" spans="1:65" s="14" customFormat="1" ht="10">
      <c r="B583" s="204"/>
      <c r="C583" s="205"/>
      <c r="D583" s="186" t="s">
        <v>135</v>
      </c>
      <c r="E583" s="206" t="s">
        <v>19</v>
      </c>
      <c r="F583" s="207" t="s">
        <v>666</v>
      </c>
      <c r="G583" s="205"/>
      <c r="H583" s="208">
        <v>481.8</v>
      </c>
      <c r="I583" s="209"/>
      <c r="J583" s="205"/>
      <c r="K583" s="205"/>
      <c r="L583" s="210"/>
      <c r="M583" s="211"/>
      <c r="N583" s="212"/>
      <c r="O583" s="212"/>
      <c r="P583" s="212"/>
      <c r="Q583" s="212"/>
      <c r="R583" s="212"/>
      <c r="S583" s="212"/>
      <c r="T583" s="213"/>
      <c r="AT583" s="214" t="s">
        <v>135</v>
      </c>
      <c r="AU583" s="214" t="s">
        <v>82</v>
      </c>
      <c r="AV583" s="14" t="s">
        <v>82</v>
      </c>
      <c r="AW583" s="14" t="s">
        <v>33</v>
      </c>
      <c r="AX583" s="14" t="s">
        <v>72</v>
      </c>
      <c r="AY583" s="214" t="s">
        <v>120</v>
      </c>
    </row>
    <row r="584" spans="1:65" s="14" customFormat="1" ht="10">
      <c r="B584" s="204"/>
      <c r="C584" s="205"/>
      <c r="D584" s="186" t="s">
        <v>135</v>
      </c>
      <c r="E584" s="205"/>
      <c r="F584" s="207" t="s">
        <v>667</v>
      </c>
      <c r="G584" s="205"/>
      <c r="H584" s="208">
        <v>491.43599999999998</v>
      </c>
      <c r="I584" s="209"/>
      <c r="J584" s="205"/>
      <c r="K584" s="205"/>
      <c r="L584" s="210"/>
      <c r="M584" s="211"/>
      <c r="N584" s="212"/>
      <c r="O584" s="212"/>
      <c r="P584" s="212"/>
      <c r="Q584" s="212"/>
      <c r="R584" s="212"/>
      <c r="S584" s="212"/>
      <c r="T584" s="213"/>
      <c r="AT584" s="214" t="s">
        <v>135</v>
      </c>
      <c r="AU584" s="214" t="s">
        <v>82</v>
      </c>
      <c r="AV584" s="14" t="s">
        <v>82</v>
      </c>
      <c r="AW584" s="14" t="s">
        <v>4</v>
      </c>
      <c r="AX584" s="14" t="s">
        <v>80</v>
      </c>
      <c r="AY584" s="214" t="s">
        <v>120</v>
      </c>
    </row>
    <row r="585" spans="1:65" s="2" customFormat="1" ht="24.15" customHeight="1">
      <c r="A585" s="34"/>
      <c r="B585" s="35"/>
      <c r="C585" s="215" t="s">
        <v>668</v>
      </c>
      <c r="D585" s="215" t="s">
        <v>293</v>
      </c>
      <c r="E585" s="216" t="s">
        <v>669</v>
      </c>
      <c r="F585" s="217" t="s">
        <v>670</v>
      </c>
      <c r="G585" s="218" t="s">
        <v>228</v>
      </c>
      <c r="H585" s="219">
        <v>5.9</v>
      </c>
      <c r="I585" s="220"/>
      <c r="J585" s="221">
        <f>ROUND(I585*H585,2)</f>
        <v>0</v>
      </c>
      <c r="K585" s="217" t="s">
        <v>126</v>
      </c>
      <c r="L585" s="222"/>
      <c r="M585" s="223" t="s">
        <v>19</v>
      </c>
      <c r="N585" s="224" t="s">
        <v>43</v>
      </c>
      <c r="O585" s="64"/>
      <c r="P585" s="182">
        <f>O585*H585</f>
        <v>0</v>
      </c>
      <c r="Q585" s="182">
        <v>0.125</v>
      </c>
      <c r="R585" s="182">
        <f>Q585*H585</f>
        <v>0.73750000000000004</v>
      </c>
      <c r="S585" s="182">
        <v>0</v>
      </c>
      <c r="T585" s="183">
        <f>S585*H585</f>
        <v>0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84" t="s">
        <v>186</v>
      </c>
      <c r="AT585" s="184" t="s">
        <v>293</v>
      </c>
      <c r="AU585" s="184" t="s">
        <v>82</v>
      </c>
      <c r="AY585" s="17" t="s">
        <v>120</v>
      </c>
      <c r="BE585" s="185">
        <f>IF(N585="základní",J585,0)</f>
        <v>0</v>
      </c>
      <c r="BF585" s="185">
        <f>IF(N585="snížená",J585,0)</f>
        <v>0</v>
      </c>
      <c r="BG585" s="185">
        <f>IF(N585="zákl. přenesená",J585,0)</f>
        <v>0</v>
      </c>
      <c r="BH585" s="185">
        <f>IF(N585="sníž. přenesená",J585,0)</f>
        <v>0</v>
      </c>
      <c r="BI585" s="185">
        <f>IF(N585="nulová",J585,0)</f>
        <v>0</v>
      </c>
      <c r="BJ585" s="17" t="s">
        <v>80</v>
      </c>
      <c r="BK585" s="185">
        <f>ROUND(I585*H585,2)</f>
        <v>0</v>
      </c>
      <c r="BL585" s="17" t="s">
        <v>127</v>
      </c>
      <c r="BM585" s="184" t="s">
        <v>671</v>
      </c>
    </row>
    <row r="586" spans="1:65" s="2" customFormat="1" ht="10">
      <c r="A586" s="34"/>
      <c r="B586" s="35"/>
      <c r="C586" s="36"/>
      <c r="D586" s="186" t="s">
        <v>129</v>
      </c>
      <c r="E586" s="36"/>
      <c r="F586" s="187" t="s">
        <v>670</v>
      </c>
      <c r="G586" s="36"/>
      <c r="H586" s="36"/>
      <c r="I586" s="188"/>
      <c r="J586" s="36"/>
      <c r="K586" s="36"/>
      <c r="L586" s="39"/>
      <c r="M586" s="189"/>
      <c r="N586" s="190"/>
      <c r="O586" s="64"/>
      <c r="P586" s="64"/>
      <c r="Q586" s="64"/>
      <c r="R586" s="64"/>
      <c r="S586" s="64"/>
      <c r="T586" s="65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T586" s="17" t="s">
        <v>129</v>
      </c>
      <c r="AU586" s="17" t="s">
        <v>82</v>
      </c>
    </row>
    <row r="587" spans="1:65" s="2" customFormat="1" ht="10">
      <c r="A587" s="34"/>
      <c r="B587" s="35"/>
      <c r="C587" s="36"/>
      <c r="D587" s="191" t="s">
        <v>131</v>
      </c>
      <c r="E587" s="36"/>
      <c r="F587" s="192" t="s">
        <v>672</v>
      </c>
      <c r="G587" s="36"/>
      <c r="H587" s="36"/>
      <c r="I587" s="188"/>
      <c r="J587" s="36"/>
      <c r="K587" s="36"/>
      <c r="L587" s="39"/>
      <c r="M587" s="189"/>
      <c r="N587" s="190"/>
      <c r="O587" s="64"/>
      <c r="P587" s="64"/>
      <c r="Q587" s="64"/>
      <c r="R587" s="64"/>
      <c r="S587" s="64"/>
      <c r="T587" s="65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T587" s="17" t="s">
        <v>131</v>
      </c>
      <c r="AU587" s="17" t="s">
        <v>82</v>
      </c>
    </row>
    <row r="588" spans="1:65" s="14" customFormat="1" ht="10">
      <c r="B588" s="204"/>
      <c r="C588" s="205"/>
      <c r="D588" s="186" t="s">
        <v>135</v>
      </c>
      <c r="E588" s="206" t="s">
        <v>19</v>
      </c>
      <c r="F588" s="207" t="s">
        <v>673</v>
      </c>
      <c r="G588" s="205"/>
      <c r="H588" s="208">
        <v>1.29</v>
      </c>
      <c r="I588" s="209"/>
      <c r="J588" s="205"/>
      <c r="K588" s="205"/>
      <c r="L588" s="210"/>
      <c r="M588" s="211"/>
      <c r="N588" s="212"/>
      <c r="O588" s="212"/>
      <c r="P588" s="212"/>
      <c r="Q588" s="212"/>
      <c r="R588" s="212"/>
      <c r="S588" s="212"/>
      <c r="T588" s="213"/>
      <c r="AT588" s="214" t="s">
        <v>135</v>
      </c>
      <c r="AU588" s="214" t="s">
        <v>82</v>
      </c>
      <c r="AV588" s="14" t="s">
        <v>82</v>
      </c>
      <c r="AW588" s="14" t="s">
        <v>33</v>
      </c>
      <c r="AX588" s="14" t="s">
        <v>72</v>
      </c>
      <c r="AY588" s="214" t="s">
        <v>120</v>
      </c>
    </row>
    <row r="589" spans="1:65" s="14" customFormat="1" ht="10">
      <c r="B589" s="204"/>
      <c r="C589" s="205"/>
      <c r="D589" s="186" t="s">
        <v>135</v>
      </c>
      <c r="E589" s="206" t="s">
        <v>19</v>
      </c>
      <c r="F589" s="207" t="s">
        <v>674</v>
      </c>
      <c r="G589" s="205"/>
      <c r="H589" s="208">
        <v>2.31</v>
      </c>
      <c r="I589" s="209"/>
      <c r="J589" s="205"/>
      <c r="K589" s="205"/>
      <c r="L589" s="210"/>
      <c r="M589" s="211"/>
      <c r="N589" s="212"/>
      <c r="O589" s="212"/>
      <c r="P589" s="212"/>
      <c r="Q589" s="212"/>
      <c r="R589" s="212"/>
      <c r="S589" s="212"/>
      <c r="T589" s="213"/>
      <c r="AT589" s="214" t="s">
        <v>135</v>
      </c>
      <c r="AU589" s="214" t="s">
        <v>82</v>
      </c>
      <c r="AV589" s="14" t="s">
        <v>82</v>
      </c>
      <c r="AW589" s="14" t="s">
        <v>33</v>
      </c>
      <c r="AX589" s="14" t="s">
        <v>72</v>
      </c>
      <c r="AY589" s="214" t="s">
        <v>120</v>
      </c>
    </row>
    <row r="590" spans="1:65" s="14" customFormat="1" ht="10">
      <c r="B590" s="204"/>
      <c r="C590" s="205"/>
      <c r="D590" s="186" t="s">
        <v>135</v>
      </c>
      <c r="E590" s="206" t="s">
        <v>19</v>
      </c>
      <c r="F590" s="207" t="s">
        <v>675</v>
      </c>
      <c r="G590" s="205"/>
      <c r="H590" s="208">
        <v>2.2999999999999998</v>
      </c>
      <c r="I590" s="209"/>
      <c r="J590" s="205"/>
      <c r="K590" s="205"/>
      <c r="L590" s="210"/>
      <c r="M590" s="211"/>
      <c r="N590" s="212"/>
      <c r="O590" s="212"/>
      <c r="P590" s="212"/>
      <c r="Q590" s="212"/>
      <c r="R590" s="212"/>
      <c r="S590" s="212"/>
      <c r="T590" s="213"/>
      <c r="AT590" s="214" t="s">
        <v>135</v>
      </c>
      <c r="AU590" s="214" t="s">
        <v>82</v>
      </c>
      <c r="AV590" s="14" t="s">
        <v>82</v>
      </c>
      <c r="AW590" s="14" t="s">
        <v>33</v>
      </c>
      <c r="AX590" s="14" t="s">
        <v>72</v>
      </c>
      <c r="AY590" s="214" t="s">
        <v>120</v>
      </c>
    </row>
    <row r="591" spans="1:65" s="2" customFormat="1" ht="24.15" customHeight="1">
      <c r="A591" s="34"/>
      <c r="B591" s="35"/>
      <c r="C591" s="215" t="s">
        <v>676</v>
      </c>
      <c r="D591" s="215" t="s">
        <v>293</v>
      </c>
      <c r="E591" s="216" t="s">
        <v>677</v>
      </c>
      <c r="F591" s="217" t="s">
        <v>678</v>
      </c>
      <c r="G591" s="218" t="s">
        <v>228</v>
      </c>
      <c r="H591" s="219">
        <v>9.8000000000000007</v>
      </c>
      <c r="I591" s="220"/>
      <c r="J591" s="221">
        <f>ROUND(I591*H591,2)</f>
        <v>0</v>
      </c>
      <c r="K591" s="217" t="s">
        <v>126</v>
      </c>
      <c r="L591" s="222"/>
      <c r="M591" s="223" t="s">
        <v>19</v>
      </c>
      <c r="N591" s="224" t="s">
        <v>43</v>
      </c>
      <c r="O591" s="64"/>
      <c r="P591" s="182">
        <f>O591*H591</f>
        <v>0</v>
      </c>
      <c r="Q591" s="182">
        <v>0.125</v>
      </c>
      <c r="R591" s="182">
        <f>Q591*H591</f>
        <v>1.2250000000000001</v>
      </c>
      <c r="S591" s="182">
        <v>0</v>
      </c>
      <c r="T591" s="183">
        <f>S591*H591</f>
        <v>0</v>
      </c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R591" s="184" t="s">
        <v>186</v>
      </c>
      <c r="AT591" s="184" t="s">
        <v>293</v>
      </c>
      <c r="AU591" s="184" t="s">
        <v>82</v>
      </c>
      <c r="AY591" s="17" t="s">
        <v>120</v>
      </c>
      <c r="BE591" s="185">
        <f>IF(N591="základní",J591,0)</f>
        <v>0</v>
      </c>
      <c r="BF591" s="185">
        <f>IF(N591="snížená",J591,0)</f>
        <v>0</v>
      </c>
      <c r="BG591" s="185">
        <f>IF(N591="zákl. přenesená",J591,0)</f>
        <v>0</v>
      </c>
      <c r="BH591" s="185">
        <f>IF(N591="sníž. přenesená",J591,0)</f>
        <v>0</v>
      </c>
      <c r="BI591" s="185">
        <f>IF(N591="nulová",J591,0)</f>
        <v>0</v>
      </c>
      <c r="BJ591" s="17" t="s">
        <v>80</v>
      </c>
      <c r="BK591" s="185">
        <f>ROUND(I591*H591,2)</f>
        <v>0</v>
      </c>
      <c r="BL591" s="17" t="s">
        <v>127</v>
      </c>
      <c r="BM591" s="184" t="s">
        <v>679</v>
      </c>
    </row>
    <row r="592" spans="1:65" s="2" customFormat="1" ht="10">
      <c r="A592" s="34"/>
      <c r="B592" s="35"/>
      <c r="C592" s="36"/>
      <c r="D592" s="186" t="s">
        <v>129</v>
      </c>
      <c r="E592" s="36"/>
      <c r="F592" s="187" t="s">
        <v>678</v>
      </c>
      <c r="G592" s="36"/>
      <c r="H592" s="36"/>
      <c r="I592" s="188"/>
      <c r="J592" s="36"/>
      <c r="K592" s="36"/>
      <c r="L592" s="39"/>
      <c r="M592" s="189"/>
      <c r="N592" s="190"/>
      <c r="O592" s="64"/>
      <c r="P592" s="64"/>
      <c r="Q592" s="64"/>
      <c r="R592" s="64"/>
      <c r="S592" s="64"/>
      <c r="T592" s="65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T592" s="17" t="s">
        <v>129</v>
      </c>
      <c r="AU592" s="17" t="s">
        <v>82</v>
      </c>
    </row>
    <row r="593" spans="1:65" s="2" customFormat="1" ht="10">
      <c r="A593" s="34"/>
      <c r="B593" s="35"/>
      <c r="C593" s="36"/>
      <c r="D593" s="191" t="s">
        <v>131</v>
      </c>
      <c r="E593" s="36"/>
      <c r="F593" s="192" t="s">
        <v>680</v>
      </c>
      <c r="G593" s="36"/>
      <c r="H593" s="36"/>
      <c r="I593" s="188"/>
      <c r="J593" s="36"/>
      <c r="K593" s="36"/>
      <c r="L593" s="39"/>
      <c r="M593" s="189"/>
      <c r="N593" s="190"/>
      <c r="O593" s="64"/>
      <c r="P593" s="64"/>
      <c r="Q593" s="64"/>
      <c r="R593" s="64"/>
      <c r="S593" s="64"/>
      <c r="T593" s="65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T593" s="17" t="s">
        <v>131</v>
      </c>
      <c r="AU593" s="17" t="s">
        <v>82</v>
      </c>
    </row>
    <row r="594" spans="1:65" s="14" customFormat="1" ht="10">
      <c r="B594" s="204"/>
      <c r="C594" s="205"/>
      <c r="D594" s="186" t="s">
        <v>135</v>
      </c>
      <c r="E594" s="206" t="s">
        <v>19</v>
      </c>
      <c r="F594" s="207" t="s">
        <v>681</v>
      </c>
      <c r="G594" s="205"/>
      <c r="H594" s="208">
        <v>9.8000000000000007</v>
      </c>
      <c r="I594" s="209"/>
      <c r="J594" s="205"/>
      <c r="K594" s="205"/>
      <c r="L594" s="210"/>
      <c r="M594" s="211"/>
      <c r="N594" s="212"/>
      <c r="O594" s="212"/>
      <c r="P594" s="212"/>
      <c r="Q594" s="212"/>
      <c r="R594" s="212"/>
      <c r="S594" s="212"/>
      <c r="T594" s="213"/>
      <c r="AT594" s="214" t="s">
        <v>135</v>
      </c>
      <c r="AU594" s="214" t="s">
        <v>82</v>
      </c>
      <c r="AV594" s="14" t="s">
        <v>82</v>
      </c>
      <c r="AW594" s="14" t="s">
        <v>33</v>
      </c>
      <c r="AX594" s="14" t="s">
        <v>72</v>
      </c>
      <c r="AY594" s="214" t="s">
        <v>120</v>
      </c>
    </row>
    <row r="595" spans="1:65" s="2" customFormat="1" ht="24.15" customHeight="1">
      <c r="A595" s="34"/>
      <c r="B595" s="35"/>
      <c r="C595" s="173" t="s">
        <v>682</v>
      </c>
      <c r="D595" s="173" t="s">
        <v>122</v>
      </c>
      <c r="E595" s="174" t="s">
        <v>683</v>
      </c>
      <c r="F595" s="175" t="s">
        <v>684</v>
      </c>
      <c r="G595" s="176" t="s">
        <v>228</v>
      </c>
      <c r="H595" s="177">
        <v>38.1</v>
      </c>
      <c r="I595" s="178"/>
      <c r="J595" s="179">
        <f>ROUND(I595*H595,2)</f>
        <v>0</v>
      </c>
      <c r="K595" s="175" t="s">
        <v>126</v>
      </c>
      <c r="L595" s="39"/>
      <c r="M595" s="180" t="s">
        <v>19</v>
      </c>
      <c r="N595" s="181" t="s">
        <v>43</v>
      </c>
      <c r="O595" s="64"/>
      <c r="P595" s="182">
        <f>O595*H595</f>
        <v>0</v>
      </c>
      <c r="Q595" s="182">
        <v>0.14066999999999999</v>
      </c>
      <c r="R595" s="182">
        <f>Q595*H595</f>
        <v>5.3595269999999999</v>
      </c>
      <c r="S595" s="182">
        <v>0</v>
      </c>
      <c r="T595" s="183">
        <f>S595*H595</f>
        <v>0</v>
      </c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R595" s="184" t="s">
        <v>127</v>
      </c>
      <c r="AT595" s="184" t="s">
        <v>122</v>
      </c>
      <c r="AU595" s="184" t="s">
        <v>82</v>
      </c>
      <c r="AY595" s="17" t="s">
        <v>120</v>
      </c>
      <c r="BE595" s="185">
        <f>IF(N595="základní",J595,0)</f>
        <v>0</v>
      </c>
      <c r="BF595" s="185">
        <f>IF(N595="snížená",J595,0)</f>
        <v>0</v>
      </c>
      <c r="BG595" s="185">
        <f>IF(N595="zákl. přenesená",J595,0)</f>
        <v>0</v>
      </c>
      <c r="BH595" s="185">
        <f>IF(N595="sníž. přenesená",J595,0)</f>
        <v>0</v>
      </c>
      <c r="BI595" s="185">
        <f>IF(N595="nulová",J595,0)</f>
        <v>0</v>
      </c>
      <c r="BJ595" s="17" t="s">
        <v>80</v>
      </c>
      <c r="BK595" s="185">
        <f>ROUND(I595*H595,2)</f>
        <v>0</v>
      </c>
      <c r="BL595" s="17" t="s">
        <v>127</v>
      </c>
      <c r="BM595" s="184" t="s">
        <v>685</v>
      </c>
    </row>
    <row r="596" spans="1:65" s="2" customFormat="1" ht="27">
      <c r="A596" s="34"/>
      <c r="B596" s="35"/>
      <c r="C596" s="36"/>
      <c r="D596" s="186" t="s">
        <v>129</v>
      </c>
      <c r="E596" s="36"/>
      <c r="F596" s="187" t="s">
        <v>686</v>
      </c>
      <c r="G596" s="36"/>
      <c r="H596" s="36"/>
      <c r="I596" s="188"/>
      <c r="J596" s="36"/>
      <c r="K596" s="36"/>
      <c r="L596" s="39"/>
      <c r="M596" s="189"/>
      <c r="N596" s="190"/>
      <c r="O596" s="64"/>
      <c r="P596" s="64"/>
      <c r="Q596" s="64"/>
      <c r="R596" s="64"/>
      <c r="S596" s="64"/>
      <c r="T596" s="65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T596" s="17" t="s">
        <v>129</v>
      </c>
      <c r="AU596" s="17" t="s">
        <v>82</v>
      </c>
    </row>
    <row r="597" spans="1:65" s="2" customFormat="1" ht="10">
      <c r="A597" s="34"/>
      <c r="B597" s="35"/>
      <c r="C597" s="36"/>
      <c r="D597" s="191" t="s">
        <v>131</v>
      </c>
      <c r="E597" s="36"/>
      <c r="F597" s="192" t="s">
        <v>687</v>
      </c>
      <c r="G597" s="36"/>
      <c r="H597" s="36"/>
      <c r="I597" s="188"/>
      <c r="J597" s="36"/>
      <c r="K597" s="36"/>
      <c r="L597" s="39"/>
      <c r="M597" s="189"/>
      <c r="N597" s="190"/>
      <c r="O597" s="64"/>
      <c r="P597" s="64"/>
      <c r="Q597" s="64"/>
      <c r="R597" s="64"/>
      <c r="S597" s="64"/>
      <c r="T597" s="65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T597" s="17" t="s">
        <v>131</v>
      </c>
      <c r="AU597" s="17" t="s">
        <v>82</v>
      </c>
    </row>
    <row r="598" spans="1:65" s="13" customFormat="1" ht="10">
      <c r="B598" s="194"/>
      <c r="C598" s="195"/>
      <c r="D598" s="186" t="s">
        <v>135</v>
      </c>
      <c r="E598" s="196" t="s">
        <v>19</v>
      </c>
      <c r="F598" s="197" t="s">
        <v>310</v>
      </c>
      <c r="G598" s="195"/>
      <c r="H598" s="196" t="s">
        <v>19</v>
      </c>
      <c r="I598" s="198"/>
      <c r="J598" s="195"/>
      <c r="K598" s="195"/>
      <c r="L598" s="199"/>
      <c r="M598" s="200"/>
      <c r="N598" s="201"/>
      <c r="O598" s="201"/>
      <c r="P598" s="201"/>
      <c r="Q598" s="201"/>
      <c r="R598" s="201"/>
      <c r="S598" s="201"/>
      <c r="T598" s="202"/>
      <c r="AT598" s="203" t="s">
        <v>135</v>
      </c>
      <c r="AU598" s="203" t="s">
        <v>82</v>
      </c>
      <c r="AV598" s="13" t="s">
        <v>80</v>
      </c>
      <c r="AW598" s="13" t="s">
        <v>33</v>
      </c>
      <c r="AX598" s="13" t="s">
        <v>72</v>
      </c>
      <c r="AY598" s="203" t="s">
        <v>120</v>
      </c>
    </row>
    <row r="599" spans="1:65" s="13" customFormat="1" ht="10">
      <c r="B599" s="194"/>
      <c r="C599" s="195"/>
      <c r="D599" s="186" t="s">
        <v>135</v>
      </c>
      <c r="E599" s="196" t="s">
        <v>19</v>
      </c>
      <c r="F599" s="197" t="s">
        <v>145</v>
      </c>
      <c r="G599" s="195"/>
      <c r="H599" s="196" t="s">
        <v>19</v>
      </c>
      <c r="I599" s="198"/>
      <c r="J599" s="195"/>
      <c r="K599" s="195"/>
      <c r="L599" s="199"/>
      <c r="M599" s="200"/>
      <c r="N599" s="201"/>
      <c r="O599" s="201"/>
      <c r="P599" s="201"/>
      <c r="Q599" s="201"/>
      <c r="R599" s="201"/>
      <c r="S599" s="201"/>
      <c r="T599" s="202"/>
      <c r="AT599" s="203" t="s">
        <v>135</v>
      </c>
      <c r="AU599" s="203" t="s">
        <v>82</v>
      </c>
      <c r="AV599" s="13" t="s">
        <v>80</v>
      </c>
      <c r="AW599" s="13" t="s">
        <v>33</v>
      </c>
      <c r="AX599" s="13" t="s">
        <v>72</v>
      </c>
      <c r="AY599" s="203" t="s">
        <v>120</v>
      </c>
    </row>
    <row r="600" spans="1:65" s="14" customFormat="1" ht="10">
      <c r="B600" s="204"/>
      <c r="C600" s="205"/>
      <c r="D600" s="186" t="s">
        <v>135</v>
      </c>
      <c r="E600" s="206" t="s">
        <v>19</v>
      </c>
      <c r="F600" s="207" t="s">
        <v>688</v>
      </c>
      <c r="G600" s="205"/>
      <c r="H600" s="208">
        <v>38.1</v>
      </c>
      <c r="I600" s="209"/>
      <c r="J600" s="205"/>
      <c r="K600" s="205"/>
      <c r="L600" s="210"/>
      <c r="M600" s="211"/>
      <c r="N600" s="212"/>
      <c r="O600" s="212"/>
      <c r="P600" s="212"/>
      <c r="Q600" s="212"/>
      <c r="R600" s="212"/>
      <c r="S600" s="212"/>
      <c r="T600" s="213"/>
      <c r="AT600" s="214" t="s">
        <v>135</v>
      </c>
      <c r="AU600" s="214" t="s">
        <v>82</v>
      </c>
      <c r="AV600" s="14" t="s">
        <v>82</v>
      </c>
      <c r="AW600" s="14" t="s">
        <v>33</v>
      </c>
      <c r="AX600" s="14" t="s">
        <v>72</v>
      </c>
      <c r="AY600" s="214" t="s">
        <v>120</v>
      </c>
    </row>
    <row r="601" spans="1:65" s="2" customFormat="1" ht="16.5" customHeight="1">
      <c r="A601" s="34"/>
      <c r="B601" s="35"/>
      <c r="C601" s="215" t="s">
        <v>689</v>
      </c>
      <c r="D601" s="215" t="s">
        <v>293</v>
      </c>
      <c r="E601" s="216" t="s">
        <v>690</v>
      </c>
      <c r="F601" s="217" t="s">
        <v>691</v>
      </c>
      <c r="G601" s="218" t="s">
        <v>228</v>
      </c>
      <c r="H601" s="219">
        <v>38.862000000000002</v>
      </c>
      <c r="I601" s="220"/>
      <c r="J601" s="221">
        <f>ROUND(I601*H601,2)</f>
        <v>0</v>
      </c>
      <c r="K601" s="217" t="s">
        <v>126</v>
      </c>
      <c r="L601" s="222"/>
      <c r="M601" s="223" t="s">
        <v>19</v>
      </c>
      <c r="N601" s="224" t="s">
        <v>43</v>
      </c>
      <c r="O601" s="64"/>
      <c r="P601" s="182">
        <f>O601*H601</f>
        <v>0</v>
      </c>
      <c r="Q601" s="182">
        <v>0.125</v>
      </c>
      <c r="R601" s="182">
        <f>Q601*H601</f>
        <v>4.8577500000000002</v>
      </c>
      <c r="S601" s="182">
        <v>0</v>
      </c>
      <c r="T601" s="183">
        <f>S601*H601</f>
        <v>0</v>
      </c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R601" s="184" t="s">
        <v>186</v>
      </c>
      <c r="AT601" s="184" t="s">
        <v>293</v>
      </c>
      <c r="AU601" s="184" t="s">
        <v>82</v>
      </c>
      <c r="AY601" s="17" t="s">
        <v>120</v>
      </c>
      <c r="BE601" s="185">
        <f>IF(N601="základní",J601,0)</f>
        <v>0</v>
      </c>
      <c r="BF601" s="185">
        <f>IF(N601="snížená",J601,0)</f>
        <v>0</v>
      </c>
      <c r="BG601" s="185">
        <f>IF(N601="zákl. přenesená",J601,0)</f>
        <v>0</v>
      </c>
      <c r="BH601" s="185">
        <f>IF(N601="sníž. přenesená",J601,0)</f>
        <v>0</v>
      </c>
      <c r="BI601" s="185">
        <f>IF(N601="nulová",J601,0)</f>
        <v>0</v>
      </c>
      <c r="BJ601" s="17" t="s">
        <v>80</v>
      </c>
      <c r="BK601" s="185">
        <f>ROUND(I601*H601,2)</f>
        <v>0</v>
      </c>
      <c r="BL601" s="17" t="s">
        <v>127</v>
      </c>
      <c r="BM601" s="184" t="s">
        <v>692</v>
      </c>
    </row>
    <row r="602" spans="1:65" s="2" customFormat="1" ht="10">
      <c r="A602" s="34"/>
      <c r="B602" s="35"/>
      <c r="C602" s="36"/>
      <c r="D602" s="186" t="s">
        <v>129</v>
      </c>
      <c r="E602" s="36"/>
      <c r="F602" s="187" t="s">
        <v>691</v>
      </c>
      <c r="G602" s="36"/>
      <c r="H602" s="36"/>
      <c r="I602" s="188"/>
      <c r="J602" s="36"/>
      <c r="K602" s="36"/>
      <c r="L602" s="39"/>
      <c r="M602" s="189"/>
      <c r="N602" s="190"/>
      <c r="O602" s="64"/>
      <c r="P602" s="64"/>
      <c r="Q602" s="64"/>
      <c r="R602" s="64"/>
      <c r="S602" s="64"/>
      <c r="T602" s="65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T602" s="17" t="s">
        <v>129</v>
      </c>
      <c r="AU602" s="17" t="s">
        <v>82</v>
      </c>
    </row>
    <row r="603" spans="1:65" s="2" customFormat="1" ht="10">
      <c r="A603" s="34"/>
      <c r="B603" s="35"/>
      <c r="C603" s="36"/>
      <c r="D603" s="191" t="s">
        <v>131</v>
      </c>
      <c r="E603" s="36"/>
      <c r="F603" s="192" t="s">
        <v>693</v>
      </c>
      <c r="G603" s="36"/>
      <c r="H603" s="36"/>
      <c r="I603" s="188"/>
      <c r="J603" s="36"/>
      <c r="K603" s="36"/>
      <c r="L603" s="39"/>
      <c r="M603" s="189"/>
      <c r="N603" s="190"/>
      <c r="O603" s="64"/>
      <c r="P603" s="64"/>
      <c r="Q603" s="64"/>
      <c r="R603" s="64"/>
      <c r="S603" s="64"/>
      <c r="T603" s="65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T603" s="17" t="s">
        <v>131</v>
      </c>
      <c r="AU603" s="17" t="s">
        <v>82</v>
      </c>
    </row>
    <row r="604" spans="1:65" s="14" customFormat="1" ht="10">
      <c r="B604" s="204"/>
      <c r="C604" s="205"/>
      <c r="D604" s="186" t="s">
        <v>135</v>
      </c>
      <c r="E604" s="205"/>
      <c r="F604" s="207" t="s">
        <v>694</v>
      </c>
      <c r="G604" s="205"/>
      <c r="H604" s="208">
        <v>38.862000000000002</v>
      </c>
      <c r="I604" s="209"/>
      <c r="J604" s="205"/>
      <c r="K604" s="205"/>
      <c r="L604" s="210"/>
      <c r="M604" s="211"/>
      <c r="N604" s="212"/>
      <c r="O604" s="212"/>
      <c r="P604" s="212"/>
      <c r="Q604" s="212"/>
      <c r="R604" s="212"/>
      <c r="S604" s="212"/>
      <c r="T604" s="213"/>
      <c r="AT604" s="214" t="s">
        <v>135</v>
      </c>
      <c r="AU604" s="214" t="s">
        <v>82</v>
      </c>
      <c r="AV604" s="14" t="s">
        <v>82</v>
      </c>
      <c r="AW604" s="14" t="s">
        <v>4</v>
      </c>
      <c r="AX604" s="14" t="s">
        <v>80</v>
      </c>
      <c r="AY604" s="214" t="s">
        <v>120</v>
      </c>
    </row>
    <row r="605" spans="1:65" s="2" customFormat="1" ht="24.15" customHeight="1">
      <c r="A605" s="34"/>
      <c r="B605" s="35"/>
      <c r="C605" s="173" t="s">
        <v>695</v>
      </c>
      <c r="D605" s="173" t="s">
        <v>122</v>
      </c>
      <c r="E605" s="174" t="s">
        <v>696</v>
      </c>
      <c r="F605" s="175" t="s">
        <v>697</v>
      </c>
      <c r="G605" s="176" t="s">
        <v>228</v>
      </c>
      <c r="H605" s="177">
        <v>456.2</v>
      </c>
      <c r="I605" s="178"/>
      <c r="J605" s="179">
        <f>ROUND(I605*H605,2)</f>
        <v>0</v>
      </c>
      <c r="K605" s="175" t="s">
        <v>126</v>
      </c>
      <c r="L605" s="39"/>
      <c r="M605" s="180" t="s">
        <v>19</v>
      </c>
      <c r="N605" s="181" t="s">
        <v>43</v>
      </c>
      <c r="O605" s="64"/>
      <c r="P605" s="182">
        <f>O605*H605</f>
        <v>0</v>
      </c>
      <c r="Q605" s="182">
        <v>0.10095</v>
      </c>
      <c r="R605" s="182">
        <f>Q605*H605</f>
        <v>46.05339</v>
      </c>
      <c r="S605" s="182">
        <v>0</v>
      </c>
      <c r="T605" s="183">
        <f>S605*H605</f>
        <v>0</v>
      </c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R605" s="184" t="s">
        <v>127</v>
      </c>
      <c r="AT605" s="184" t="s">
        <v>122</v>
      </c>
      <c r="AU605" s="184" t="s">
        <v>82</v>
      </c>
      <c r="AY605" s="17" t="s">
        <v>120</v>
      </c>
      <c r="BE605" s="185">
        <f>IF(N605="základní",J605,0)</f>
        <v>0</v>
      </c>
      <c r="BF605" s="185">
        <f>IF(N605="snížená",J605,0)</f>
        <v>0</v>
      </c>
      <c r="BG605" s="185">
        <f>IF(N605="zákl. přenesená",J605,0)</f>
        <v>0</v>
      </c>
      <c r="BH605" s="185">
        <f>IF(N605="sníž. přenesená",J605,0)</f>
        <v>0</v>
      </c>
      <c r="BI605" s="185">
        <f>IF(N605="nulová",J605,0)</f>
        <v>0</v>
      </c>
      <c r="BJ605" s="17" t="s">
        <v>80</v>
      </c>
      <c r="BK605" s="185">
        <f>ROUND(I605*H605,2)</f>
        <v>0</v>
      </c>
      <c r="BL605" s="17" t="s">
        <v>127</v>
      </c>
      <c r="BM605" s="184" t="s">
        <v>698</v>
      </c>
    </row>
    <row r="606" spans="1:65" s="2" customFormat="1" ht="18">
      <c r="A606" s="34"/>
      <c r="B606" s="35"/>
      <c r="C606" s="36"/>
      <c r="D606" s="186" t="s">
        <v>129</v>
      </c>
      <c r="E606" s="36"/>
      <c r="F606" s="187" t="s">
        <v>699</v>
      </c>
      <c r="G606" s="36"/>
      <c r="H606" s="36"/>
      <c r="I606" s="188"/>
      <c r="J606" s="36"/>
      <c r="K606" s="36"/>
      <c r="L606" s="39"/>
      <c r="M606" s="189"/>
      <c r="N606" s="190"/>
      <c r="O606" s="64"/>
      <c r="P606" s="64"/>
      <c r="Q606" s="64"/>
      <c r="R606" s="64"/>
      <c r="S606" s="64"/>
      <c r="T606" s="65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T606" s="17" t="s">
        <v>129</v>
      </c>
      <c r="AU606" s="17" t="s">
        <v>82</v>
      </c>
    </row>
    <row r="607" spans="1:65" s="2" customFormat="1" ht="10">
      <c r="A607" s="34"/>
      <c r="B607" s="35"/>
      <c r="C607" s="36"/>
      <c r="D607" s="191" t="s">
        <v>131</v>
      </c>
      <c r="E607" s="36"/>
      <c r="F607" s="192" t="s">
        <v>700</v>
      </c>
      <c r="G607" s="36"/>
      <c r="H607" s="36"/>
      <c r="I607" s="188"/>
      <c r="J607" s="36"/>
      <c r="K607" s="36"/>
      <c r="L607" s="39"/>
      <c r="M607" s="189"/>
      <c r="N607" s="190"/>
      <c r="O607" s="64"/>
      <c r="P607" s="64"/>
      <c r="Q607" s="64"/>
      <c r="R607" s="64"/>
      <c r="S607" s="64"/>
      <c r="T607" s="65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T607" s="17" t="s">
        <v>131</v>
      </c>
      <c r="AU607" s="17" t="s">
        <v>82</v>
      </c>
    </row>
    <row r="608" spans="1:65" s="13" customFormat="1" ht="10">
      <c r="B608" s="194"/>
      <c r="C608" s="195"/>
      <c r="D608" s="186" t="s">
        <v>135</v>
      </c>
      <c r="E608" s="196" t="s">
        <v>19</v>
      </c>
      <c r="F608" s="197" t="s">
        <v>310</v>
      </c>
      <c r="G608" s="195"/>
      <c r="H608" s="196" t="s">
        <v>19</v>
      </c>
      <c r="I608" s="198"/>
      <c r="J608" s="195"/>
      <c r="K608" s="195"/>
      <c r="L608" s="199"/>
      <c r="M608" s="200"/>
      <c r="N608" s="201"/>
      <c r="O608" s="201"/>
      <c r="P608" s="201"/>
      <c r="Q608" s="201"/>
      <c r="R608" s="201"/>
      <c r="S608" s="201"/>
      <c r="T608" s="202"/>
      <c r="AT608" s="203" t="s">
        <v>135</v>
      </c>
      <c r="AU608" s="203" t="s">
        <v>82</v>
      </c>
      <c r="AV608" s="13" t="s">
        <v>80</v>
      </c>
      <c r="AW608" s="13" t="s">
        <v>33</v>
      </c>
      <c r="AX608" s="13" t="s">
        <v>72</v>
      </c>
      <c r="AY608" s="203" t="s">
        <v>120</v>
      </c>
    </row>
    <row r="609" spans="1:65" s="13" customFormat="1" ht="10">
      <c r="B609" s="194"/>
      <c r="C609" s="195"/>
      <c r="D609" s="186" t="s">
        <v>135</v>
      </c>
      <c r="E609" s="196" t="s">
        <v>19</v>
      </c>
      <c r="F609" s="197" t="s">
        <v>145</v>
      </c>
      <c r="G609" s="195"/>
      <c r="H609" s="196" t="s">
        <v>19</v>
      </c>
      <c r="I609" s="198"/>
      <c r="J609" s="195"/>
      <c r="K609" s="195"/>
      <c r="L609" s="199"/>
      <c r="M609" s="200"/>
      <c r="N609" s="201"/>
      <c r="O609" s="201"/>
      <c r="P609" s="201"/>
      <c r="Q609" s="201"/>
      <c r="R609" s="201"/>
      <c r="S609" s="201"/>
      <c r="T609" s="202"/>
      <c r="AT609" s="203" t="s">
        <v>135</v>
      </c>
      <c r="AU609" s="203" t="s">
        <v>82</v>
      </c>
      <c r="AV609" s="13" t="s">
        <v>80</v>
      </c>
      <c r="AW609" s="13" t="s">
        <v>33</v>
      </c>
      <c r="AX609" s="13" t="s">
        <v>72</v>
      </c>
      <c r="AY609" s="203" t="s">
        <v>120</v>
      </c>
    </row>
    <row r="610" spans="1:65" s="14" customFormat="1" ht="10">
      <c r="B610" s="204"/>
      <c r="C610" s="205"/>
      <c r="D610" s="186" t="s">
        <v>135</v>
      </c>
      <c r="E610" s="206" t="s">
        <v>19</v>
      </c>
      <c r="F610" s="207" t="s">
        <v>701</v>
      </c>
      <c r="G610" s="205"/>
      <c r="H610" s="208">
        <v>456.2</v>
      </c>
      <c r="I610" s="209"/>
      <c r="J610" s="205"/>
      <c r="K610" s="205"/>
      <c r="L610" s="210"/>
      <c r="M610" s="211"/>
      <c r="N610" s="212"/>
      <c r="O610" s="212"/>
      <c r="P610" s="212"/>
      <c r="Q610" s="212"/>
      <c r="R610" s="212"/>
      <c r="S610" s="212"/>
      <c r="T610" s="213"/>
      <c r="AT610" s="214" t="s">
        <v>135</v>
      </c>
      <c r="AU610" s="214" t="s">
        <v>82</v>
      </c>
      <c r="AV610" s="14" t="s">
        <v>82</v>
      </c>
      <c r="AW610" s="14" t="s">
        <v>33</v>
      </c>
      <c r="AX610" s="14" t="s">
        <v>72</v>
      </c>
      <c r="AY610" s="214" t="s">
        <v>120</v>
      </c>
    </row>
    <row r="611" spans="1:65" s="2" customFormat="1" ht="16.5" customHeight="1">
      <c r="A611" s="34"/>
      <c r="B611" s="35"/>
      <c r="C611" s="215" t="s">
        <v>702</v>
      </c>
      <c r="D611" s="215" t="s">
        <v>293</v>
      </c>
      <c r="E611" s="216" t="s">
        <v>703</v>
      </c>
      <c r="F611" s="217" t="s">
        <v>704</v>
      </c>
      <c r="G611" s="218" t="s">
        <v>228</v>
      </c>
      <c r="H611" s="219">
        <v>465.32400000000001</v>
      </c>
      <c r="I611" s="220"/>
      <c r="J611" s="221">
        <f>ROUND(I611*H611,2)</f>
        <v>0</v>
      </c>
      <c r="K611" s="217" t="s">
        <v>126</v>
      </c>
      <c r="L611" s="222"/>
      <c r="M611" s="223" t="s">
        <v>19</v>
      </c>
      <c r="N611" s="224" t="s">
        <v>43</v>
      </c>
      <c r="O611" s="64"/>
      <c r="P611" s="182">
        <f>O611*H611</f>
        <v>0</v>
      </c>
      <c r="Q611" s="182">
        <v>2.8000000000000001E-2</v>
      </c>
      <c r="R611" s="182">
        <f>Q611*H611</f>
        <v>13.029072000000001</v>
      </c>
      <c r="S611" s="182">
        <v>0</v>
      </c>
      <c r="T611" s="183">
        <f>S611*H611</f>
        <v>0</v>
      </c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R611" s="184" t="s">
        <v>186</v>
      </c>
      <c r="AT611" s="184" t="s">
        <v>293</v>
      </c>
      <c r="AU611" s="184" t="s">
        <v>82</v>
      </c>
      <c r="AY611" s="17" t="s">
        <v>120</v>
      </c>
      <c r="BE611" s="185">
        <f>IF(N611="základní",J611,0)</f>
        <v>0</v>
      </c>
      <c r="BF611" s="185">
        <f>IF(N611="snížená",J611,0)</f>
        <v>0</v>
      </c>
      <c r="BG611" s="185">
        <f>IF(N611="zákl. přenesená",J611,0)</f>
        <v>0</v>
      </c>
      <c r="BH611" s="185">
        <f>IF(N611="sníž. přenesená",J611,0)</f>
        <v>0</v>
      </c>
      <c r="BI611" s="185">
        <f>IF(N611="nulová",J611,0)</f>
        <v>0</v>
      </c>
      <c r="BJ611" s="17" t="s">
        <v>80</v>
      </c>
      <c r="BK611" s="185">
        <f>ROUND(I611*H611,2)</f>
        <v>0</v>
      </c>
      <c r="BL611" s="17" t="s">
        <v>127</v>
      </c>
      <c r="BM611" s="184" t="s">
        <v>705</v>
      </c>
    </row>
    <row r="612" spans="1:65" s="2" customFormat="1" ht="10">
      <c r="A612" s="34"/>
      <c r="B612" s="35"/>
      <c r="C612" s="36"/>
      <c r="D612" s="186" t="s">
        <v>129</v>
      </c>
      <c r="E612" s="36"/>
      <c r="F612" s="187" t="s">
        <v>704</v>
      </c>
      <c r="G612" s="36"/>
      <c r="H612" s="36"/>
      <c r="I612" s="188"/>
      <c r="J612" s="36"/>
      <c r="K612" s="36"/>
      <c r="L612" s="39"/>
      <c r="M612" s="189"/>
      <c r="N612" s="190"/>
      <c r="O612" s="64"/>
      <c r="P612" s="64"/>
      <c r="Q612" s="64"/>
      <c r="R612" s="64"/>
      <c r="S612" s="64"/>
      <c r="T612" s="65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T612" s="17" t="s">
        <v>129</v>
      </c>
      <c r="AU612" s="17" t="s">
        <v>82</v>
      </c>
    </row>
    <row r="613" spans="1:65" s="2" customFormat="1" ht="10">
      <c r="A613" s="34"/>
      <c r="B613" s="35"/>
      <c r="C613" s="36"/>
      <c r="D613" s="191" t="s">
        <v>131</v>
      </c>
      <c r="E613" s="36"/>
      <c r="F613" s="192" t="s">
        <v>706</v>
      </c>
      <c r="G613" s="36"/>
      <c r="H613" s="36"/>
      <c r="I613" s="188"/>
      <c r="J613" s="36"/>
      <c r="K613" s="36"/>
      <c r="L613" s="39"/>
      <c r="M613" s="189"/>
      <c r="N613" s="190"/>
      <c r="O613" s="64"/>
      <c r="P613" s="64"/>
      <c r="Q613" s="64"/>
      <c r="R613" s="64"/>
      <c r="S613" s="64"/>
      <c r="T613" s="65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T613" s="17" t="s">
        <v>131</v>
      </c>
      <c r="AU613" s="17" t="s">
        <v>82</v>
      </c>
    </row>
    <row r="614" spans="1:65" s="14" customFormat="1" ht="10">
      <c r="B614" s="204"/>
      <c r="C614" s="205"/>
      <c r="D614" s="186" t="s">
        <v>135</v>
      </c>
      <c r="E614" s="205"/>
      <c r="F614" s="207" t="s">
        <v>707</v>
      </c>
      <c r="G614" s="205"/>
      <c r="H614" s="208">
        <v>465.32400000000001</v>
      </c>
      <c r="I614" s="209"/>
      <c r="J614" s="205"/>
      <c r="K614" s="205"/>
      <c r="L614" s="210"/>
      <c r="M614" s="211"/>
      <c r="N614" s="212"/>
      <c r="O614" s="212"/>
      <c r="P614" s="212"/>
      <c r="Q614" s="212"/>
      <c r="R614" s="212"/>
      <c r="S614" s="212"/>
      <c r="T614" s="213"/>
      <c r="AT614" s="214" t="s">
        <v>135</v>
      </c>
      <c r="AU614" s="214" t="s">
        <v>82</v>
      </c>
      <c r="AV614" s="14" t="s">
        <v>82</v>
      </c>
      <c r="AW614" s="14" t="s">
        <v>4</v>
      </c>
      <c r="AX614" s="14" t="s">
        <v>80</v>
      </c>
      <c r="AY614" s="214" t="s">
        <v>120</v>
      </c>
    </row>
    <row r="615" spans="1:65" s="2" customFormat="1" ht="33" customHeight="1">
      <c r="A615" s="34"/>
      <c r="B615" s="35"/>
      <c r="C615" s="173" t="s">
        <v>708</v>
      </c>
      <c r="D615" s="173" t="s">
        <v>122</v>
      </c>
      <c r="E615" s="174" t="s">
        <v>709</v>
      </c>
      <c r="F615" s="175" t="s">
        <v>710</v>
      </c>
      <c r="G615" s="176" t="s">
        <v>228</v>
      </c>
      <c r="H615" s="177">
        <v>524.41</v>
      </c>
      <c r="I615" s="178"/>
      <c r="J615" s="179">
        <f>ROUND(I615*H615,2)</f>
        <v>0</v>
      </c>
      <c r="K615" s="175" t="s">
        <v>126</v>
      </c>
      <c r="L615" s="39"/>
      <c r="M615" s="180" t="s">
        <v>19</v>
      </c>
      <c r="N615" s="181" t="s">
        <v>43</v>
      </c>
      <c r="O615" s="64"/>
      <c r="P615" s="182">
        <f>O615*H615</f>
        <v>0</v>
      </c>
      <c r="Q615" s="182">
        <v>6.0999999999999997E-4</v>
      </c>
      <c r="R615" s="182">
        <f>Q615*H615</f>
        <v>0.31989009999999996</v>
      </c>
      <c r="S615" s="182">
        <v>0</v>
      </c>
      <c r="T615" s="183">
        <f>S615*H615</f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84" t="s">
        <v>127</v>
      </c>
      <c r="AT615" s="184" t="s">
        <v>122</v>
      </c>
      <c r="AU615" s="184" t="s">
        <v>82</v>
      </c>
      <c r="AY615" s="17" t="s">
        <v>120</v>
      </c>
      <c r="BE615" s="185">
        <f>IF(N615="základní",J615,0)</f>
        <v>0</v>
      </c>
      <c r="BF615" s="185">
        <f>IF(N615="snížená",J615,0)</f>
        <v>0</v>
      </c>
      <c r="BG615" s="185">
        <f>IF(N615="zákl. přenesená",J615,0)</f>
        <v>0</v>
      </c>
      <c r="BH615" s="185">
        <f>IF(N615="sníž. přenesená",J615,0)</f>
        <v>0</v>
      </c>
      <c r="BI615" s="185">
        <f>IF(N615="nulová",J615,0)</f>
        <v>0</v>
      </c>
      <c r="BJ615" s="17" t="s">
        <v>80</v>
      </c>
      <c r="BK615" s="185">
        <f>ROUND(I615*H615,2)</f>
        <v>0</v>
      </c>
      <c r="BL615" s="17" t="s">
        <v>127</v>
      </c>
      <c r="BM615" s="184" t="s">
        <v>711</v>
      </c>
    </row>
    <row r="616" spans="1:65" s="2" customFormat="1" ht="36">
      <c r="A616" s="34"/>
      <c r="B616" s="35"/>
      <c r="C616" s="36"/>
      <c r="D616" s="186" t="s">
        <v>129</v>
      </c>
      <c r="E616" s="36"/>
      <c r="F616" s="187" t="s">
        <v>712</v>
      </c>
      <c r="G616" s="36"/>
      <c r="H616" s="36"/>
      <c r="I616" s="188"/>
      <c r="J616" s="36"/>
      <c r="K616" s="36"/>
      <c r="L616" s="39"/>
      <c r="M616" s="189"/>
      <c r="N616" s="190"/>
      <c r="O616" s="64"/>
      <c r="P616" s="64"/>
      <c r="Q616" s="64"/>
      <c r="R616" s="64"/>
      <c r="S616" s="64"/>
      <c r="T616" s="65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T616" s="17" t="s">
        <v>129</v>
      </c>
      <c r="AU616" s="17" t="s">
        <v>82</v>
      </c>
    </row>
    <row r="617" spans="1:65" s="2" customFormat="1" ht="10">
      <c r="A617" s="34"/>
      <c r="B617" s="35"/>
      <c r="C617" s="36"/>
      <c r="D617" s="191" t="s">
        <v>131</v>
      </c>
      <c r="E617" s="36"/>
      <c r="F617" s="192" t="s">
        <v>713</v>
      </c>
      <c r="G617" s="36"/>
      <c r="H617" s="36"/>
      <c r="I617" s="188"/>
      <c r="J617" s="36"/>
      <c r="K617" s="36"/>
      <c r="L617" s="39"/>
      <c r="M617" s="189"/>
      <c r="N617" s="190"/>
      <c r="O617" s="64"/>
      <c r="P617" s="64"/>
      <c r="Q617" s="64"/>
      <c r="R617" s="64"/>
      <c r="S617" s="64"/>
      <c r="T617" s="65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T617" s="17" t="s">
        <v>131</v>
      </c>
      <c r="AU617" s="17" t="s">
        <v>82</v>
      </c>
    </row>
    <row r="618" spans="1:65" s="13" customFormat="1" ht="10">
      <c r="B618" s="194"/>
      <c r="C618" s="195"/>
      <c r="D618" s="186" t="s">
        <v>135</v>
      </c>
      <c r="E618" s="196" t="s">
        <v>19</v>
      </c>
      <c r="F618" s="197" t="s">
        <v>310</v>
      </c>
      <c r="G618" s="195"/>
      <c r="H618" s="196" t="s">
        <v>19</v>
      </c>
      <c r="I618" s="198"/>
      <c r="J618" s="195"/>
      <c r="K618" s="195"/>
      <c r="L618" s="199"/>
      <c r="M618" s="200"/>
      <c r="N618" s="201"/>
      <c r="O618" s="201"/>
      <c r="P618" s="201"/>
      <c r="Q618" s="201"/>
      <c r="R618" s="201"/>
      <c r="S618" s="201"/>
      <c r="T618" s="202"/>
      <c r="AT618" s="203" t="s">
        <v>135</v>
      </c>
      <c r="AU618" s="203" t="s">
        <v>82</v>
      </c>
      <c r="AV618" s="13" t="s">
        <v>80</v>
      </c>
      <c r="AW618" s="13" t="s">
        <v>33</v>
      </c>
      <c r="AX618" s="13" t="s">
        <v>72</v>
      </c>
      <c r="AY618" s="203" t="s">
        <v>120</v>
      </c>
    </row>
    <row r="619" spans="1:65" s="13" customFormat="1" ht="10">
      <c r="B619" s="194"/>
      <c r="C619" s="195"/>
      <c r="D619" s="186" t="s">
        <v>135</v>
      </c>
      <c r="E619" s="196" t="s">
        <v>19</v>
      </c>
      <c r="F619" s="197" t="s">
        <v>145</v>
      </c>
      <c r="G619" s="195"/>
      <c r="H619" s="196" t="s">
        <v>19</v>
      </c>
      <c r="I619" s="198"/>
      <c r="J619" s="195"/>
      <c r="K619" s="195"/>
      <c r="L619" s="199"/>
      <c r="M619" s="200"/>
      <c r="N619" s="201"/>
      <c r="O619" s="201"/>
      <c r="P619" s="201"/>
      <c r="Q619" s="201"/>
      <c r="R619" s="201"/>
      <c r="S619" s="201"/>
      <c r="T619" s="202"/>
      <c r="AT619" s="203" t="s">
        <v>135</v>
      </c>
      <c r="AU619" s="203" t="s">
        <v>82</v>
      </c>
      <c r="AV619" s="13" t="s">
        <v>80</v>
      </c>
      <c r="AW619" s="13" t="s">
        <v>33</v>
      </c>
      <c r="AX619" s="13" t="s">
        <v>72</v>
      </c>
      <c r="AY619" s="203" t="s">
        <v>120</v>
      </c>
    </row>
    <row r="620" spans="1:65" s="14" customFormat="1" ht="10">
      <c r="B620" s="204"/>
      <c r="C620" s="205"/>
      <c r="D620" s="186" t="s">
        <v>135</v>
      </c>
      <c r="E620" s="206" t="s">
        <v>19</v>
      </c>
      <c r="F620" s="207" t="s">
        <v>714</v>
      </c>
      <c r="G620" s="205"/>
      <c r="H620" s="208">
        <v>503.3</v>
      </c>
      <c r="I620" s="209"/>
      <c r="J620" s="205"/>
      <c r="K620" s="205"/>
      <c r="L620" s="210"/>
      <c r="M620" s="211"/>
      <c r="N620" s="212"/>
      <c r="O620" s="212"/>
      <c r="P620" s="212"/>
      <c r="Q620" s="212"/>
      <c r="R620" s="212"/>
      <c r="S620" s="212"/>
      <c r="T620" s="213"/>
      <c r="AT620" s="214" t="s">
        <v>135</v>
      </c>
      <c r="AU620" s="214" t="s">
        <v>82</v>
      </c>
      <c r="AV620" s="14" t="s">
        <v>82</v>
      </c>
      <c r="AW620" s="14" t="s">
        <v>33</v>
      </c>
      <c r="AX620" s="14" t="s">
        <v>72</v>
      </c>
      <c r="AY620" s="214" t="s">
        <v>120</v>
      </c>
    </row>
    <row r="621" spans="1:65" s="14" customFormat="1" ht="20">
      <c r="B621" s="204"/>
      <c r="C621" s="205"/>
      <c r="D621" s="186" t="s">
        <v>135</v>
      </c>
      <c r="E621" s="206" t="s">
        <v>19</v>
      </c>
      <c r="F621" s="207" t="s">
        <v>715</v>
      </c>
      <c r="G621" s="205"/>
      <c r="H621" s="208">
        <v>21.11</v>
      </c>
      <c r="I621" s="209"/>
      <c r="J621" s="205"/>
      <c r="K621" s="205"/>
      <c r="L621" s="210"/>
      <c r="M621" s="211"/>
      <c r="N621" s="212"/>
      <c r="O621" s="212"/>
      <c r="P621" s="212"/>
      <c r="Q621" s="212"/>
      <c r="R621" s="212"/>
      <c r="S621" s="212"/>
      <c r="T621" s="213"/>
      <c r="AT621" s="214" t="s">
        <v>135</v>
      </c>
      <c r="AU621" s="214" t="s">
        <v>82</v>
      </c>
      <c r="AV621" s="14" t="s">
        <v>82</v>
      </c>
      <c r="AW621" s="14" t="s">
        <v>33</v>
      </c>
      <c r="AX621" s="14" t="s">
        <v>72</v>
      </c>
      <c r="AY621" s="214" t="s">
        <v>120</v>
      </c>
    </row>
    <row r="622" spans="1:65" s="2" customFormat="1" ht="16.5" customHeight="1">
      <c r="A622" s="34"/>
      <c r="B622" s="35"/>
      <c r="C622" s="173" t="s">
        <v>716</v>
      </c>
      <c r="D622" s="173" t="s">
        <v>122</v>
      </c>
      <c r="E622" s="174" t="s">
        <v>717</v>
      </c>
      <c r="F622" s="175" t="s">
        <v>718</v>
      </c>
      <c r="G622" s="176" t="s">
        <v>228</v>
      </c>
      <c r="H622" s="177">
        <v>524.41</v>
      </c>
      <c r="I622" s="178"/>
      <c r="J622" s="179">
        <f>ROUND(I622*H622,2)</f>
        <v>0</v>
      </c>
      <c r="K622" s="175" t="s">
        <v>126</v>
      </c>
      <c r="L622" s="39"/>
      <c r="M622" s="180" t="s">
        <v>19</v>
      </c>
      <c r="N622" s="181" t="s">
        <v>43</v>
      </c>
      <c r="O622" s="64"/>
      <c r="P622" s="182">
        <f>O622*H622</f>
        <v>0</v>
      </c>
      <c r="Q622" s="182">
        <v>0</v>
      </c>
      <c r="R622" s="182">
        <f>Q622*H622</f>
        <v>0</v>
      </c>
      <c r="S622" s="182">
        <v>0</v>
      </c>
      <c r="T622" s="183">
        <f>S622*H622</f>
        <v>0</v>
      </c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R622" s="184" t="s">
        <v>127</v>
      </c>
      <c r="AT622" s="184" t="s">
        <v>122</v>
      </c>
      <c r="AU622" s="184" t="s">
        <v>82</v>
      </c>
      <c r="AY622" s="17" t="s">
        <v>120</v>
      </c>
      <c r="BE622" s="185">
        <f>IF(N622="základní",J622,0)</f>
        <v>0</v>
      </c>
      <c r="BF622" s="185">
        <f>IF(N622="snížená",J622,0)</f>
        <v>0</v>
      </c>
      <c r="BG622" s="185">
        <f>IF(N622="zákl. přenesená",J622,0)</f>
        <v>0</v>
      </c>
      <c r="BH622" s="185">
        <f>IF(N622="sníž. přenesená",J622,0)</f>
        <v>0</v>
      </c>
      <c r="BI622" s="185">
        <f>IF(N622="nulová",J622,0)</f>
        <v>0</v>
      </c>
      <c r="BJ622" s="17" t="s">
        <v>80</v>
      </c>
      <c r="BK622" s="185">
        <f>ROUND(I622*H622,2)</f>
        <v>0</v>
      </c>
      <c r="BL622" s="17" t="s">
        <v>127</v>
      </c>
      <c r="BM622" s="184" t="s">
        <v>719</v>
      </c>
    </row>
    <row r="623" spans="1:65" s="2" customFormat="1" ht="10">
      <c r="A623" s="34"/>
      <c r="B623" s="35"/>
      <c r="C623" s="36"/>
      <c r="D623" s="186" t="s">
        <v>129</v>
      </c>
      <c r="E623" s="36"/>
      <c r="F623" s="187" t="s">
        <v>720</v>
      </c>
      <c r="G623" s="36"/>
      <c r="H623" s="36"/>
      <c r="I623" s="188"/>
      <c r="J623" s="36"/>
      <c r="K623" s="36"/>
      <c r="L623" s="39"/>
      <c r="M623" s="189"/>
      <c r="N623" s="190"/>
      <c r="O623" s="64"/>
      <c r="P623" s="64"/>
      <c r="Q623" s="64"/>
      <c r="R623" s="64"/>
      <c r="S623" s="64"/>
      <c r="T623" s="65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T623" s="17" t="s">
        <v>129</v>
      </c>
      <c r="AU623" s="17" t="s">
        <v>82</v>
      </c>
    </row>
    <row r="624" spans="1:65" s="2" customFormat="1" ht="10">
      <c r="A624" s="34"/>
      <c r="B624" s="35"/>
      <c r="C624" s="36"/>
      <c r="D624" s="191" t="s">
        <v>131</v>
      </c>
      <c r="E624" s="36"/>
      <c r="F624" s="192" t="s">
        <v>721</v>
      </c>
      <c r="G624" s="36"/>
      <c r="H624" s="36"/>
      <c r="I624" s="188"/>
      <c r="J624" s="36"/>
      <c r="K624" s="36"/>
      <c r="L624" s="39"/>
      <c r="M624" s="189"/>
      <c r="N624" s="190"/>
      <c r="O624" s="64"/>
      <c r="P624" s="64"/>
      <c r="Q624" s="64"/>
      <c r="R624" s="64"/>
      <c r="S624" s="64"/>
      <c r="T624" s="65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T624" s="17" t="s">
        <v>131</v>
      </c>
      <c r="AU624" s="17" t="s">
        <v>82</v>
      </c>
    </row>
    <row r="625" spans="1:65" s="13" customFormat="1" ht="10">
      <c r="B625" s="194"/>
      <c r="C625" s="195"/>
      <c r="D625" s="186" t="s">
        <v>135</v>
      </c>
      <c r="E625" s="196" t="s">
        <v>19</v>
      </c>
      <c r="F625" s="197" t="s">
        <v>144</v>
      </c>
      <c r="G625" s="195"/>
      <c r="H625" s="196" t="s">
        <v>19</v>
      </c>
      <c r="I625" s="198"/>
      <c r="J625" s="195"/>
      <c r="K625" s="195"/>
      <c r="L625" s="199"/>
      <c r="M625" s="200"/>
      <c r="N625" s="201"/>
      <c r="O625" s="201"/>
      <c r="P625" s="201"/>
      <c r="Q625" s="201"/>
      <c r="R625" s="201"/>
      <c r="S625" s="201"/>
      <c r="T625" s="202"/>
      <c r="AT625" s="203" t="s">
        <v>135</v>
      </c>
      <c r="AU625" s="203" t="s">
        <v>82</v>
      </c>
      <c r="AV625" s="13" t="s">
        <v>80</v>
      </c>
      <c r="AW625" s="13" t="s">
        <v>33</v>
      </c>
      <c r="AX625" s="13" t="s">
        <v>72</v>
      </c>
      <c r="AY625" s="203" t="s">
        <v>120</v>
      </c>
    </row>
    <row r="626" spans="1:65" s="13" customFormat="1" ht="10">
      <c r="B626" s="194"/>
      <c r="C626" s="195"/>
      <c r="D626" s="186" t="s">
        <v>135</v>
      </c>
      <c r="E626" s="196" t="s">
        <v>19</v>
      </c>
      <c r="F626" s="197" t="s">
        <v>145</v>
      </c>
      <c r="G626" s="195"/>
      <c r="H626" s="196" t="s">
        <v>19</v>
      </c>
      <c r="I626" s="198"/>
      <c r="J626" s="195"/>
      <c r="K626" s="195"/>
      <c r="L626" s="199"/>
      <c r="M626" s="200"/>
      <c r="N626" s="201"/>
      <c r="O626" s="201"/>
      <c r="P626" s="201"/>
      <c r="Q626" s="201"/>
      <c r="R626" s="201"/>
      <c r="S626" s="201"/>
      <c r="T626" s="202"/>
      <c r="AT626" s="203" t="s">
        <v>135</v>
      </c>
      <c r="AU626" s="203" t="s">
        <v>82</v>
      </c>
      <c r="AV626" s="13" t="s">
        <v>80</v>
      </c>
      <c r="AW626" s="13" t="s">
        <v>33</v>
      </c>
      <c r="AX626" s="13" t="s">
        <v>72</v>
      </c>
      <c r="AY626" s="203" t="s">
        <v>120</v>
      </c>
    </row>
    <row r="627" spans="1:65" s="14" customFormat="1" ht="20">
      <c r="B627" s="204"/>
      <c r="C627" s="205"/>
      <c r="D627" s="186" t="s">
        <v>135</v>
      </c>
      <c r="E627" s="206" t="s">
        <v>19</v>
      </c>
      <c r="F627" s="207" t="s">
        <v>722</v>
      </c>
      <c r="G627" s="205"/>
      <c r="H627" s="208">
        <v>503.3</v>
      </c>
      <c r="I627" s="209"/>
      <c r="J627" s="205"/>
      <c r="K627" s="205"/>
      <c r="L627" s="210"/>
      <c r="M627" s="211"/>
      <c r="N627" s="212"/>
      <c r="O627" s="212"/>
      <c r="P627" s="212"/>
      <c r="Q627" s="212"/>
      <c r="R627" s="212"/>
      <c r="S627" s="212"/>
      <c r="T627" s="213"/>
      <c r="AT627" s="214" t="s">
        <v>135</v>
      </c>
      <c r="AU627" s="214" t="s">
        <v>82</v>
      </c>
      <c r="AV627" s="14" t="s">
        <v>82</v>
      </c>
      <c r="AW627" s="14" t="s">
        <v>33</v>
      </c>
      <c r="AX627" s="14" t="s">
        <v>72</v>
      </c>
      <c r="AY627" s="214" t="s">
        <v>120</v>
      </c>
    </row>
    <row r="628" spans="1:65" s="14" customFormat="1" ht="20">
      <c r="B628" s="204"/>
      <c r="C628" s="205"/>
      <c r="D628" s="186" t="s">
        <v>135</v>
      </c>
      <c r="E628" s="206" t="s">
        <v>19</v>
      </c>
      <c r="F628" s="207" t="s">
        <v>723</v>
      </c>
      <c r="G628" s="205"/>
      <c r="H628" s="208">
        <v>21.11</v>
      </c>
      <c r="I628" s="209"/>
      <c r="J628" s="205"/>
      <c r="K628" s="205"/>
      <c r="L628" s="210"/>
      <c r="M628" s="211"/>
      <c r="N628" s="212"/>
      <c r="O628" s="212"/>
      <c r="P628" s="212"/>
      <c r="Q628" s="212"/>
      <c r="R628" s="212"/>
      <c r="S628" s="212"/>
      <c r="T628" s="213"/>
      <c r="AT628" s="214" t="s">
        <v>135</v>
      </c>
      <c r="AU628" s="214" t="s">
        <v>82</v>
      </c>
      <c r="AV628" s="14" t="s">
        <v>82</v>
      </c>
      <c r="AW628" s="14" t="s">
        <v>33</v>
      </c>
      <c r="AX628" s="14" t="s">
        <v>72</v>
      </c>
      <c r="AY628" s="214" t="s">
        <v>120</v>
      </c>
    </row>
    <row r="629" spans="1:65" s="2" customFormat="1" ht="33" customHeight="1">
      <c r="A629" s="34"/>
      <c r="B629" s="35"/>
      <c r="C629" s="173" t="s">
        <v>724</v>
      </c>
      <c r="D629" s="173" t="s">
        <v>122</v>
      </c>
      <c r="E629" s="174" t="s">
        <v>725</v>
      </c>
      <c r="F629" s="175" t="s">
        <v>726</v>
      </c>
      <c r="G629" s="176" t="s">
        <v>228</v>
      </c>
      <c r="H629" s="177">
        <v>283</v>
      </c>
      <c r="I629" s="178"/>
      <c r="J629" s="179">
        <f>ROUND(I629*H629,2)</f>
        <v>0</v>
      </c>
      <c r="K629" s="175" t="s">
        <v>19</v>
      </c>
      <c r="L629" s="39"/>
      <c r="M629" s="180" t="s">
        <v>19</v>
      </c>
      <c r="N629" s="181" t="s">
        <v>43</v>
      </c>
      <c r="O629" s="64"/>
      <c r="P629" s="182">
        <f>O629*H629</f>
        <v>0</v>
      </c>
      <c r="Q629" s="182">
        <v>0</v>
      </c>
      <c r="R629" s="182">
        <f>Q629*H629</f>
        <v>0</v>
      </c>
      <c r="S629" s="182">
        <v>0.11</v>
      </c>
      <c r="T629" s="183">
        <f>S629*H629</f>
        <v>31.13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184" t="s">
        <v>127</v>
      </c>
      <c r="AT629" s="184" t="s">
        <v>122</v>
      </c>
      <c r="AU629" s="184" t="s">
        <v>82</v>
      </c>
      <c r="AY629" s="17" t="s">
        <v>120</v>
      </c>
      <c r="BE629" s="185">
        <f>IF(N629="základní",J629,0)</f>
        <v>0</v>
      </c>
      <c r="BF629" s="185">
        <f>IF(N629="snížená",J629,0)</f>
        <v>0</v>
      </c>
      <c r="BG629" s="185">
        <f>IF(N629="zákl. přenesená",J629,0)</f>
        <v>0</v>
      </c>
      <c r="BH629" s="185">
        <f>IF(N629="sníž. přenesená",J629,0)</f>
        <v>0</v>
      </c>
      <c r="BI629" s="185">
        <f>IF(N629="nulová",J629,0)</f>
        <v>0</v>
      </c>
      <c r="BJ629" s="17" t="s">
        <v>80</v>
      </c>
      <c r="BK629" s="185">
        <f>ROUND(I629*H629,2)</f>
        <v>0</v>
      </c>
      <c r="BL629" s="17" t="s">
        <v>127</v>
      </c>
      <c r="BM629" s="184" t="s">
        <v>727</v>
      </c>
    </row>
    <row r="630" spans="1:65" s="2" customFormat="1" ht="45">
      <c r="A630" s="34"/>
      <c r="B630" s="35"/>
      <c r="C630" s="36"/>
      <c r="D630" s="186" t="s">
        <v>129</v>
      </c>
      <c r="E630" s="36"/>
      <c r="F630" s="187" t="s">
        <v>728</v>
      </c>
      <c r="G630" s="36"/>
      <c r="H630" s="36"/>
      <c r="I630" s="188"/>
      <c r="J630" s="36"/>
      <c r="K630" s="36"/>
      <c r="L630" s="39"/>
      <c r="M630" s="189"/>
      <c r="N630" s="190"/>
      <c r="O630" s="64"/>
      <c r="P630" s="64"/>
      <c r="Q630" s="64"/>
      <c r="R630" s="64"/>
      <c r="S630" s="64"/>
      <c r="T630" s="65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17" t="s">
        <v>129</v>
      </c>
      <c r="AU630" s="17" t="s">
        <v>82</v>
      </c>
    </row>
    <row r="631" spans="1:65" s="13" customFormat="1" ht="10">
      <c r="B631" s="194"/>
      <c r="C631" s="195"/>
      <c r="D631" s="186" t="s">
        <v>135</v>
      </c>
      <c r="E631" s="196" t="s">
        <v>19</v>
      </c>
      <c r="F631" s="197" t="s">
        <v>144</v>
      </c>
      <c r="G631" s="195"/>
      <c r="H631" s="196" t="s">
        <v>19</v>
      </c>
      <c r="I631" s="198"/>
      <c r="J631" s="195"/>
      <c r="K631" s="195"/>
      <c r="L631" s="199"/>
      <c r="M631" s="200"/>
      <c r="N631" s="201"/>
      <c r="O631" s="201"/>
      <c r="P631" s="201"/>
      <c r="Q631" s="201"/>
      <c r="R631" s="201"/>
      <c r="S631" s="201"/>
      <c r="T631" s="202"/>
      <c r="AT631" s="203" t="s">
        <v>135</v>
      </c>
      <c r="AU631" s="203" t="s">
        <v>82</v>
      </c>
      <c r="AV631" s="13" t="s">
        <v>80</v>
      </c>
      <c r="AW631" s="13" t="s">
        <v>33</v>
      </c>
      <c r="AX631" s="13" t="s">
        <v>72</v>
      </c>
      <c r="AY631" s="203" t="s">
        <v>120</v>
      </c>
    </row>
    <row r="632" spans="1:65" s="13" customFormat="1" ht="10">
      <c r="B632" s="194"/>
      <c r="C632" s="195"/>
      <c r="D632" s="186" t="s">
        <v>135</v>
      </c>
      <c r="E632" s="196" t="s">
        <v>19</v>
      </c>
      <c r="F632" s="197" t="s">
        <v>184</v>
      </c>
      <c r="G632" s="195"/>
      <c r="H632" s="196" t="s">
        <v>19</v>
      </c>
      <c r="I632" s="198"/>
      <c r="J632" s="195"/>
      <c r="K632" s="195"/>
      <c r="L632" s="199"/>
      <c r="M632" s="200"/>
      <c r="N632" s="201"/>
      <c r="O632" s="201"/>
      <c r="P632" s="201"/>
      <c r="Q632" s="201"/>
      <c r="R632" s="201"/>
      <c r="S632" s="201"/>
      <c r="T632" s="202"/>
      <c r="AT632" s="203" t="s">
        <v>135</v>
      </c>
      <c r="AU632" s="203" t="s">
        <v>82</v>
      </c>
      <c r="AV632" s="13" t="s">
        <v>80</v>
      </c>
      <c r="AW632" s="13" t="s">
        <v>33</v>
      </c>
      <c r="AX632" s="13" t="s">
        <v>72</v>
      </c>
      <c r="AY632" s="203" t="s">
        <v>120</v>
      </c>
    </row>
    <row r="633" spans="1:65" s="14" customFormat="1" ht="10">
      <c r="B633" s="204"/>
      <c r="C633" s="205"/>
      <c r="D633" s="186" t="s">
        <v>135</v>
      </c>
      <c r="E633" s="206" t="s">
        <v>19</v>
      </c>
      <c r="F633" s="207" t="s">
        <v>729</v>
      </c>
      <c r="G633" s="205"/>
      <c r="H633" s="208">
        <v>283</v>
      </c>
      <c r="I633" s="209"/>
      <c r="J633" s="205"/>
      <c r="K633" s="205"/>
      <c r="L633" s="210"/>
      <c r="M633" s="211"/>
      <c r="N633" s="212"/>
      <c r="O633" s="212"/>
      <c r="P633" s="212"/>
      <c r="Q633" s="212"/>
      <c r="R633" s="212"/>
      <c r="S633" s="212"/>
      <c r="T633" s="213"/>
      <c r="AT633" s="214" t="s">
        <v>135</v>
      </c>
      <c r="AU633" s="214" t="s">
        <v>82</v>
      </c>
      <c r="AV633" s="14" t="s">
        <v>82</v>
      </c>
      <c r="AW633" s="14" t="s">
        <v>33</v>
      </c>
      <c r="AX633" s="14" t="s">
        <v>72</v>
      </c>
      <c r="AY633" s="214" t="s">
        <v>120</v>
      </c>
    </row>
    <row r="634" spans="1:65" s="2" customFormat="1" ht="24.15" customHeight="1">
      <c r="A634" s="34"/>
      <c r="B634" s="35"/>
      <c r="C634" s="173" t="s">
        <v>730</v>
      </c>
      <c r="D634" s="173" t="s">
        <v>122</v>
      </c>
      <c r="E634" s="174" t="s">
        <v>731</v>
      </c>
      <c r="F634" s="175" t="s">
        <v>732</v>
      </c>
      <c r="G634" s="176" t="s">
        <v>125</v>
      </c>
      <c r="H634" s="177">
        <v>2</v>
      </c>
      <c r="I634" s="178"/>
      <c r="J634" s="179">
        <f>ROUND(I634*H634,2)</f>
        <v>0</v>
      </c>
      <c r="K634" s="175" t="s">
        <v>126</v>
      </c>
      <c r="L634" s="39"/>
      <c r="M634" s="180" t="s">
        <v>19</v>
      </c>
      <c r="N634" s="181" t="s">
        <v>43</v>
      </c>
      <c r="O634" s="64"/>
      <c r="P634" s="182">
        <f>O634*H634</f>
        <v>0</v>
      </c>
      <c r="Q634" s="182">
        <v>0</v>
      </c>
      <c r="R634" s="182">
        <f>Q634*H634</f>
        <v>0</v>
      </c>
      <c r="S634" s="182">
        <v>8.2000000000000003E-2</v>
      </c>
      <c r="T634" s="183">
        <f>S634*H634</f>
        <v>0.16400000000000001</v>
      </c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R634" s="184" t="s">
        <v>127</v>
      </c>
      <c r="AT634" s="184" t="s">
        <v>122</v>
      </c>
      <c r="AU634" s="184" t="s">
        <v>82</v>
      </c>
      <c r="AY634" s="17" t="s">
        <v>120</v>
      </c>
      <c r="BE634" s="185">
        <f>IF(N634="základní",J634,0)</f>
        <v>0</v>
      </c>
      <c r="BF634" s="185">
        <f>IF(N634="snížená",J634,0)</f>
        <v>0</v>
      </c>
      <c r="BG634" s="185">
        <f>IF(N634="zákl. přenesená",J634,0)</f>
        <v>0</v>
      </c>
      <c r="BH634" s="185">
        <f>IF(N634="sníž. přenesená",J634,0)</f>
        <v>0</v>
      </c>
      <c r="BI634" s="185">
        <f>IF(N634="nulová",J634,0)</f>
        <v>0</v>
      </c>
      <c r="BJ634" s="17" t="s">
        <v>80</v>
      </c>
      <c r="BK634" s="185">
        <f>ROUND(I634*H634,2)</f>
        <v>0</v>
      </c>
      <c r="BL634" s="17" t="s">
        <v>127</v>
      </c>
      <c r="BM634" s="184" t="s">
        <v>733</v>
      </c>
    </row>
    <row r="635" spans="1:65" s="2" customFormat="1" ht="36">
      <c r="A635" s="34"/>
      <c r="B635" s="35"/>
      <c r="C635" s="36"/>
      <c r="D635" s="186" t="s">
        <v>129</v>
      </c>
      <c r="E635" s="36"/>
      <c r="F635" s="187" t="s">
        <v>734</v>
      </c>
      <c r="G635" s="36"/>
      <c r="H635" s="36"/>
      <c r="I635" s="188"/>
      <c r="J635" s="36"/>
      <c r="K635" s="36"/>
      <c r="L635" s="39"/>
      <c r="M635" s="189"/>
      <c r="N635" s="190"/>
      <c r="O635" s="64"/>
      <c r="P635" s="64"/>
      <c r="Q635" s="64"/>
      <c r="R635" s="64"/>
      <c r="S635" s="64"/>
      <c r="T635" s="65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T635" s="17" t="s">
        <v>129</v>
      </c>
      <c r="AU635" s="17" t="s">
        <v>82</v>
      </c>
    </row>
    <row r="636" spans="1:65" s="2" customFormat="1" ht="10">
      <c r="A636" s="34"/>
      <c r="B636" s="35"/>
      <c r="C636" s="36"/>
      <c r="D636" s="191" t="s">
        <v>131</v>
      </c>
      <c r="E636" s="36"/>
      <c r="F636" s="192" t="s">
        <v>735</v>
      </c>
      <c r="G636" s="36"/>
      <c r="H636" s="36"/>
      <c r="I636" s="188"/>
      <c r="J636" s="36"/>
      <c r="K636" s="36"/>
      <c r="L636" s="39"/>
      <c r="M636" s="189"/>
      <c r="N636" s="190"/>
      <c r="O636" s="64"/>
      <c r="P636" s="64"/>
      <c r="Q636" s="64"/>
      <c r="R636" s="64"/>
      <c r="S636" s="64"/>
      <c r="T636" s="65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T636" s="17" t="s">
        <v>131</v>
      </c>
      <c r="AU636" s="17" t="s">
        <v>82</v>
      </c>
    </row>
    <row r="637" spans="1:65" s="13" customFormat="1" ht="10">
      <c r="B637" s="194"/>
      <c r="C637" s="195"/>
      <c r="D637" s="186" t="s">
        <v>135</v>
      </c>
      <c r="E637" s="196" t="s">
        <v>19</v>
      </c>
      <c r="F637" s="197" t="s">
        <v>543</v>
      </c>
      <c r="G637" s="195"/>
      <c r="H637" s="196" t="s">
        <v>19</v>
      </c>
      <c r="I637" s="198"/>
      <c r="J637" s="195"/>
      <c r="K637" s="195"/>
      <c r="L637" s="199"/>
      <c r="M637" s="200"/>
      <c r="N637" s="201"/>
      <c r="O637" s="201"/>
      <c r="P637" s="201"/>
      <c r="Q637" s="201"/>
      <c r="R637" s="201"/>
      <c r="S637" s="201"/>
      <c r="T637" s="202"/>
      <c r="AT637" s="203" t="s">
        <v>135</v>
      </c>
      <c r="AU637" s="203" t="s">
        <v>82</v>
      </c>
      <c r="AV637" s="13" t="s">
        <v>80</v>
      </c>
      <c r="AW637" s="13" t="s">
        <v>33</v>
      </c>
      <c r="AX637" s="13" t="s">
        <v>72</v>
      </c>
      <c r="AY637" s="203" t="s">
        <v>120</v>
      </c>
    </row>
    <row r="638" spans="1:65" s="13" customFormat="1" ht="10">
      <c r="B638" s="194"/>
      <c r="C638" s="195"/>
      <c r="D638" s="186" t="s">
        <v>135</v>
      </c>
      <c r="E638" s="196" t="s">
        <v>19</v>
      </c>
      <c r="F638" s="197" t="s">
        <v>736</v>
      </c>
      <c r="G638" s="195"/>
      <c r="H638" s="196" t="s">
        <v>19</v>
      </c>
      <c r="I638" s="198"/>
      <c r="J638" s="195"/>
      <c r="K638" s="195"/>
      <c r="L638" s="199"/>
      <c r="M638" s="200"/>
      <c r="N638" s="201"/>
      <c r="O638" s="201"/>
      <c r="P638" s="201"/>
      <c r="Q638" s="201"/>
      <c r="R638" s="201"/>
      <c r="S638" s="201"/>
      <c r="T638" s="202"/>
      <c r="AT638" s="203" t="s">
        <v>135</v>
      </c>
      <c r="AU638" s="203" t="s">
        <v>82</v>
      </c>
      <c r="AV638" s="13" t="s">
        <v>80</v>
      </c>
      <c r="AW638" s="13" t="s">
        <v>33</v>
      </c>
      <c r="AX638" s="13" t="s">
        <v>72</v>
      </c>
      <c r="AY638" s="203" t="s">
        <v>120</v>
      </c>
    </row>
    <row r="639" spans="1:65" s="14" customFormat="1" ht="10">
      <c r="B639" s="204"/>
      <c r="C639" s="205"/>
      <c r="D639" s="186" t="s">
        <v>135</v>
      </c>
      <c r="E639" s="206" t="s">
        <v>19</v>
      </c>
      <c r="F639" s="207" t="s">
        <v>737</v>
      </c>
      <c r="G639" s="205"/>
      <c r="H639" s="208">
        <v>1</v>
      </c>
      <c r="I639" s="209"/>
      <c r="J639" s="205"/>
      <c r="K639" s="205"/>
      <c r="L639" s="210"/>
      <c r="M639" s="211"/>
      <c r="N639" s="212"/>
      <c r="O639" s="212"/>
      <c r="P639" s="212"/>
      <c r="Q639" s="212"/>
      <c r="R639" s="212"/>
      <c r="S639" s="212"/>
      <c r="T639" s="213"/>
      <c r="AT639" s="214" t="s">
        <v>135</v>
      </c>
      <c r="AU639" s="214" t="s">
        <v>82</v>
      </c>
      <c r="AV639" s="14" t="s">
        <v>82</v>
      </c>
      <c r="AW639" s="14" t="s">
        <v>33</v>
      </c>
      <c r="AX639" s="14" t="s">
        <v>72</v>
      </c>
      <c r="AY639" s="214" t="s">
        <v>120</v>
      </c>
    </row>
    <row r="640" spans="1:65" s="14" customFormat="1" ht="10">
      <c r="B640" s="204"/>
      <c r="C640" s="205"/>
      <c r="D640" s="186" t="s">
        <v>135</v>
      </c>
      <c r="E640" s="206" t="s">
        <v>19</v>
      </c>
      <c r="F640" s="207" t="s">
        <v>738</v>
      </c>
      <c r="G640" s="205"/>
      <c r="H640" s="208">
        <v>1</v>
      </c>
      <c r="I640" s="209"/>
      <c r="J640" s="205"/>
      <c r="K640" s="205"/>
      <c r="L640" s="210"/>
      <c r="M640" s="211"/>
      <c r="N640" s="212"/>
      <c r="O640" s="212"/>
      <c r="P640" s="212"/>
      <c r="Q640" s="212"/>
      <c r="R640" s="212"/>
      <c r="S640" s="212"/>
      <c r="T640" s="213"/>
      <c r="AT640" s="214" t="s">
        <v>135</v>
      </c>
      <c r="AU640" s="214" t="s">
        <v>82</v>
      </c>
      <c r="AV640" s="14" t="s">
        <v>82</v>
      </c>
      <c r="AW640" s="14" t="s">
        <v>33</v>
      </c>
      <c r="AX640" s="14" t="s">
        <v>72</v>
      </c>
      <c r="AY640" s="214" t="s">
        <v>120</v>
      </c>
    </row>
    <row r="641" spans="1:65" s="2" customFormat="1" ht="24.15" customHeight="1">
      <c r="A641" s="34"/>
      <c r="B641" s="35"/>
      <c r="C641" s="173" t="s">
        <v>739</v>
      </c>
      <c r="D641" s="173" t="s">
        <v>122</v>
      </c>
      <c r="E641" s="174" t="s">
        <v>740</v>
      </c>
      <c r="F641" s="175" t="s">
        <v>741</v>
      </c>
      <c r="G641" s="176" t="s">
        <v>125</v>
      </c>
      <c r="H641" s="177">
        <v>2</v>
      </c>
      <c r="I641" s="178"/>
      <c r="J641" s="179">
        <f>ROUND(I641*H641,2)</f>
        <v>0</v>
      </c>
      <c r="K641" s="175" t="s">
        <v>126</v>
      </c>
      <c r="L641" s="39"/>
      <c r="M641" s="180" t="s">
        <v>19</v>
      </c>
      <c r="N641" s="181" t="s">
        <v>43</v>
      </c>
      <c r="O641" s="64"/>
      <c r="P641" s="182">
        <f>O641*H641</f>
        <v>0</v>
      </c>
      <c r="Q641" s="182">
        <v>0</v>
      </c>
      <c r="R641" s="182">
        <f>Q641*H641</f>
        <v>0</v>
      </c>
      <c r="S641" s="182">
        <v>4.0000000000000001E-3</v>
      </c>
      <c r="T641" s="183">
        <f>S641*H641</f>
        <v>8.0000000000000002E-3</v>
      </c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R641" s="184" t="s">
        <v>127</v>
      </c>
      <c r="AT641" s="184" t="s">
        <v>122</v>
      </c>
      <c r="AU641" s="184" t="s">
        <v>82</v>
      </c>
      <c r="AY641" s="17" t="s">
        <v>120</v>
      </c>
      <c r="BE641" s="185">
        <f>IF(N641="základní",J641,0)</f>
        <v>0</v>
      </c>
      <c r="BF641" s="185">
        <f>IF(N641="snížená",J641,0)</f>
        <v>0</v>
      </c>
      <c r="BG641" s="185">
        <f>IF(N641="zákl. přenesená",J641,0)</f>
        <v>0</v>
      </c>
      <c r="BH641" s="185">
        <f>IF(N641="sníž. přenesená",J641,0)</f>
        <v>0</v>
      </c>
      <c r="BI641" s="185">
        <f>IF(N641="nulová",J641,0)</f>
        <v>0</v>
      </c>
      <c r="BJ641" s="17" t="s">
        <v>80</v>
      </c>
      <c r="BK641" s="185">
        <f>ROUND(I641*H641,2)</f>
        <v>0</v>
      </c>
      <c r="BL641" s="17" t="s">
        <v>127</v>
      </c>
      <c r="BM641" s="184" t="s">
        <v>742</v>
      </c>
    </row>
    <row r="642" spans="1:65" s="2" customFormat="1" ht="27">
      <c r="A642" s="34"/>
      <c r="B642" s="35"/>
      <c r="C642" s="36"/>
      <c r="D642" s="186" t="s">
        <v>129</v>
      </c>
      <c r="E642" s="36"/>
      <c r="F642" s="187" t="s">
        <v>743</v>
      </c>
      <c r="G642" s="36"/>
      <c r="H642" s="36"/>
      <c r="I642" s="188"/>
      <c r="J642" s="36"/>
      <c r="K642" s="36"/>
      <c r="L642" s="39"/>
      <c r="M642" s="189"/>
      <c r="N642" s="190"/>
      <c r="O642" s="64"/>
      <c r="P642" s="64"/>
      <c r="Q642" s="64"/>
      <c r="R642" s="64"/>
      <c r="S642" s="64"/>
      <c r="T642" s="65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T642" s="17" t="s">
        <v>129</v>
      </c>
      <c r="AU642" s="17" t="s">
        <v>82</v>
      </c>
    </row>
    <row r="643" spans="1:65" s="2" customFormat="1" ht="10">
      <c r="A643" s="34"/>
      <c r="B643" s="35"/>
      <c r="C643" s="36"/>
      <c r="D643" s="191" t="s">
        <v>131</v>
      </c>
      <c r="E643" s="36"/>
      <c r="F643" s="192" t="s">
        <v>744</v>
      </c>
      <c r="G643" s="36"/>
      <c r="H643" s="36"/>
      <c r="I643" s="188"/>
      <c r="J643" s="36"/>
      <c r="K643" s="36"/>
      <c r="L643" s="39"/>
      <c r="M643" s="189"/>
      <c r="N643" s="190"/>
      <c r="O643" s="64"/>
      <c r="P643" s="64"/>
      <c r="Q643" s="64"/>
      <c r="R643" s="64"/>
      <c r="S643" s="64"/>
      <c r="T643" s="65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T643" s="17" t="s">
        <v>131</v>
      </c>
      <c r="AU643" s="17" t="s">
        <v>82</v>
      </c>
    </row>
    <row r="644" spans="1:65" s="13" customFormat="1" ht="10">
      <c r="B644" s="194"/>
      <c r="C644" s="195"/>
      <c r="D644" s="186" t="s">
        <v>135</v>
      </c>
      <c r="E644" s="196" t="s">
        <v>19</v>
      </c>
      <c r="F644" s="197" t="s">
        <v>543</v>
      </c>
      <c r="G644" s="195"/>
      <c r="H644" s="196" t="s">
        <v>19</v>
      </c>
      <c r="I644" s="198"/>
      <c r="J644" s="195"/>
      <c r="K644" s="195"/>
      <c r="L644" s="199"/>
      <c r="M644" s="200"/>
      <c r="N644" s="201"/>
      <c r="O644" s="201"/>
      <c r="P644" s="201"/>
      <c r="Q644" s="201"/>
      <c r="R644" s="201"/>
      <c r="S644" s="201"/>
      <c r="T644" s="202"/>
      <c r="AT644" s="203" t="s">
        <v>135</v>
      </c>
      <c r="AU644" s="203" t="s">
        <v>82</v>
      </c>
      <c r="AV644" s="13" t="s">
        <v>80</v>
      </c>
      <c r="AW644" s="13" t="s">
        <v>33</v>
      </c>
      <c r="AX644" s="13" t="s">
        <v>72</v>
      </c>
      <c r="AY644" s="203" t="s">
        <v>120</v>
      </c>
    </row>
    <row r="645" spans="1:65" s="13" customFormat="1" ht="10">
      <c r="B645" s="194"/>
      <c r="C645" s="195"/>
      <c r="D645" s="186" t="s">
        <v>135</v>
      </c>
      <c r="E645" s="196" t="s">
        <v>19</v>
      </c>
      <c r="F645" s="197" t="s">
        <v>736</v>
      </c>
      <c r="G645" s="195"/>
      <c r="H645" s="196" t="s">
        <v>19</v>
      </c>
      <c r="I645" s="198"/>
      <c r="J645" s="195"/>
      <c r="K645" s="195"/>
      <c r="L645" s="199"/>
      <c r="M645" s="200"/>
      <c r="N645" s="201"/>
      <c r="O645" s="201"/>
      <c r="P645" s="201"/>
      <c r="Q645" s="201"/>
      <c r="R645" s="201"/>
      <c r="S645" s="201"/>
      <c r="T645" s="202"/>
      <c r="AT645" s="203" t="s">
        <v>135</v>
      </c>
      <c r="AU645" s="203" t="s">
        <v>82</v>
      </c>
      <c r="AV645" s="13" t="s">
        <v>80</v>
      </c>
      <c r="AW645" s="13" t="s">
        <v>33</v>
      </c>
      <c r="AX645" s="13" t="s">
        <v>72</v>
      </c>
      <c r="AY645" s="203" t="s">
        <v>120</v>
      </c>
    </row>
    <row r="646" spans="1:65" s="14" customFormat="1" ht="10">
      <c r="B646" s="204"/>
      <c r="C646" s="205"/>
      <c r="D646" s="186" t="s">
        <v>135</v>
      </c>
      <c r="E646" s="206" t="s">
        <v>19</v>
      </c>
      <c r="F646" s="207" t="s">
        <v>745</v>
      </c>
      <c r="G646" s="205"/>
      <c r="H646" s="208">
        <v>2</v>
      </c>
      <c r="I646" s="209"/>
      <c r="J646" s="205"/>
      <c r="K646" s="205"/>
      <c r="L646" s="210"/>
      <c r="M646" s="211"/>
      <c r="N646" s="212"/>
      <c r="O646" s="212"/>
      <c r="P646" s="212"/>
      <c r="Q646" s="212"/>
      <c r="R646" s="212"/>
      <c r="S646" s="212"/>
      <c r="T646" s="213"/>
      <c r="AT646" s="214" t="s">
        <v>135</v>
      </c>
      <c r="AU646" s="214" t="s">
        <v>82</v>
      </c>
      <c r="AV646" s="14" t="s">
        <v>82</v>
      </c>
      <c r="AW646" s="14" t="s">
        <v>33</v>
      </c>
      <c r="AX646" s="14" t="s">
        <v>72</v>
      </c>
      <c r="AY646" s="214" t="s">
        <v>120</v>
      </c>
    </row>
    <row r="647" spans="1:65" s="2" customFormat="1" ht="24.15" customHeight="1">
      <c r="A647" s="34"/>
      <c r="B647" s="35"/>
      <c r="C647" s="173" t="s">
        <v>746</v>
      </c>
      <c r="D647" s="173" t="s">
        <v>122</v>
      </c>
      <c r="E647" s="174" t="s">
        <v>747</v>
      </c>
      <c r="F647" s="175" t="s">
        <v>748</v>
      </c>
      <c r="G647" s="176" t="s">
        <v>125</v>
      </c>
      <c r="H647" s="177">
        <v>1</v>
      </c>
      <c r="I647" s="178"/>
      <c r="J647" s="179">
        <f>ROUND(I647*H647,2)</f>
        <v>0</v>
      </c>
      <c r="K647" s="175" t="s">
        <v>126</v>
      </c>
      <c r="L647" s="39"/>
      <c r="M647" s="180" t="s">
        <v>19</v>
      </c>
      <c r="N647" s="181" t="s">
        <v>43</v>
      </c>
      <c r="O647" s="64"/>
      <c r="P647" s="182">
        <f>O647*H647</f>
        <v>0</v>
      </c>
      <c r="Q647" s="182">
        <v>0</v>
      </c>
      <c r="R647" s="182">
        <f>Q647*H647</f>
        <v>0</v>
      </c>
      <c r="S647" s="182">
        <v>0.187</v>
      </c>
      <c r="T647" s="183">
        <f>S647*H647</f>
        <v>0.187</v>
      </c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R647" s="184" t="s">
        <v>127</v>
      </c>
      <c r="AT647" s="184" t="s">
        <v>122</v>
      </c>
      <c r="AU647" s="184" t="s">
        <v>82</v>
      </c>
      <c r="AY647" s="17" t="s">
        <v>120</v>
      </c>
      <c r="BE647" s="185">
        <f>IF(N647="základní",J647,0)</f>
        <v>0</v>
      </c>
      <c r="BF647" s="185">
        <f>IF(N647="snížená",J647,0)</f>
        <v>0</v>
      </c>
      <c r="BG647" s="185">
        <f>IF(N647="zákl. přenesená",J647,0)</f>
        <v>0</v>
      </c>
      <c r="BH647" s="185">
        <f>IF(N647="sníž. přenesená",J647,0)</f>
        <v>0</v>
      </c>
      <c r="BI647" s="185">
        <f>IF(N647="nulová",J647,0)</f>
        <v>0</v>
      </c>
      <c r="BJ647" s="17" t="s">
        <v>80</v>
      </c>
      <c r="BK647" s="185">
        <f>ROUND(I647*H647,2)</f>
        <v>0</v>
      </c>
      <c r="BL647" s="17" t="s">
        <v>127</v>
      </c>
      <c r="BM647" s="184" t="s">
        <v>749</v>
      </c>
    </row>
    <row r="648" spans="1:65" s="2" customFormat="1" ht="27">
      <c r="A648" s="34"/>
      <c r="B648" s="35"/>
      <c r="C648" s="36"/>
      <c r="D648" s="186" t="s">
        <v>129</v>
      </c>
      <c r="E648" s="36"/>
      <c r="F648" s="187" t="s">
        <v>750</v>
      </c>
      <c r="G648" s="36"/>
      <c r="H648" s="36"/>
      <c r="I648" s="188"/>
      <c r="J648" s="36"/>
      <c r="K648" s="36"/>
      <c r="L648" s="39"/>
      <c r="M648" s="189"/>
      <c r="N648" s="190"/>
      <c r="O648" s="64"/>
      <c r="P648" s="64"/>
      <c r="Q648" s="64"/>
      <c r="R648" s="64"/>
      <c r="S648" s="64"/>
      <c r="T648" s="65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T648" s="17" t="s">
        <v>129</v>
      </c>
      <c r="AU648" s="17" t="s">
        <v>82</v>
      </c>
    </row>
    <row r="649" spans="1:65" s="2" customFormat="1" ht="10">
      <c r="A649" s="34"/>
      <c r="B649" s="35"/>
      <c r="C649" s="36"/>
      <c r="D649" s="191" t="s">
        <v>131</v>
      </c>
      <c r="E649" s="36"/>
      <c r="F649" s="192" t="s">
        <v>751</v>
      </c>
      <c r="G649" s="36"/>
      <c r="H649" s="36"/>
      <c r="I649" s="188"/>
      <c r="J649" s="36"/>
      <c r="K649" s="36"/>
      <c r="L649" s="39"/>
      <c r="M649" s="189"/>
      <c r="N649" s="190"/>
      <c r="O649" s="64"/>
      <c r="P649" s="64"/>
      <c r="Q649" s="64"/>
      <c r="R649" s="64"/>
      <c r="S649" s="64"/>
      <c r="T649" s="65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T649" s="17" t="s">
        <v>131</v>
      </c>
      <c r="AU649" s="17" t="s">
        <v>82</v>
      </c>
    </row>
    <row r="650" spans="1:65" s="2" customFormat="1" ht="18">
      <c r="A650" s="34"/>
      <c r="B650" s="35"/>
      <c r="C650" s="36"/>
      <c r="D650" s="186" t="s">
        <v>133</v>
      </c>
      <c r="E650" s="36"/>
      <c r="F650" s="193" t="s">
        <v>752</v>
      </c>
      <c r="G650" s="36"/>
      <c r="H650" s="36"/>
      <c r="I650" s="188"/>
      <c r="J650" s="36"/>
      <c r="K650" s="36"/>
      <c r="L650" s="39"/>
      <c r="M650" s="189"/>
      <c r="N650" s="190"/>
      <c r="O650" s="64"/>
      <c r="P650" s="64"/>
      <c r="Q650" s="64"/>
      <c r="R650" s="64"/>
      <c r="S650" s="64"/>
      <c r="T650" s="65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T650" s="17" t="s">
        <v>133</v>
      </c>
      <c r="AU650" s="17" t="s">
        <v>82</v>
      </c>
    </row>
    <row r="651" spans="1:65" s="13" customFormat="1" ht="10">
      <c r="B651" s="194"/>
      <c r="C651" s="195"/>
      <c r="D651" s="186" t="s">
        <v>135</v>
      </c>
      <c r="E651" s="196" t="s">
        <v>19</v>
      </c>
      <c r="F651" s="197" t="s">
        <v>543</v>
      </c>
      <c r="G651" s="195"/>
      <c r="H651" s="196" t="s">
        <v>19</v>
      </c>
      <c r="I651" s="198"/>
      <c r="J651" s="195"/>
      <c r="K651" s="195"/>
      <c r="L651" s="199"/>
      <c r="M651" s="200"/>
      <c r="N651" s="201"/>
      <c r="O651" s="201"/>
      <c r="P651" s="201"/>
      <c r="Q651" s="201"/>
      <c r="R651" s="201"/>
      <c r="S651" s="201"/>
      <c r="T651" s="202"/>
      <c r="AT651" s="203" t="s">
        <v>135</v>
      </c>
      <c r="AU651" s="203" t="s">
        <v>82</v>
      </c>
      <c r="AV651" s="13" t="s">
        <v>80</v>
      </c>
      <c r="AW651" s="13" t="s">
        <v>33</v>
      </c>
      <c r="AX651" s="13" t="s">
        <v>72</v>
      </c>
      <c r="AY651" s="203" t="s">
        <v>120</v>
      </c>
    </row>
    <row r="652" spans="1:65" s="13" customFormat="1" ht="10">
      <c r="B652" s="194"/>
      <c r="C652" s="195"/>
      <c r="D652" s="186" t="s">
        <v>135</v>
      </c>
      <c r="E652" s="196" t="s">
        <v>19</v>
      </c>
      <c r="F652" s="197" t="s">
        <v>555</v>
      </c>
      <c r="G652" s="195"/>
      <c r="H652" s="196" t="s">
        <v>19</v>
      </c>
      <c r="I652" s="198"/>
      <c r="J652" s="195"/>
      <c r="K652" s="195"/>
      <c r="L652" s="199"/>
      <c r="M652" s="200"/>
      <c r="N652" s="201"/>
      <c r="O652" s="201"/>
      <c r="P652" s="201"/>
      <c r="Q652" s="201"/>
      <c r="R652" s="201"/>
      <c r="S652" s="201"/>
      <c r="T652" s="202"/>
      <c r="AT652" s="203" t="s">
        <v>135</v>
      </c>
      <c r="AU652" s="203" t="s">
        <v>82</v>
      </c>
      <c r="AV652" s="13" t="s">
        <v>80</v>
      </c>
      <c r="AW652" s="13" t="s">
        <v>33</v>
      </c>
      <c r="AX652" s="13" t="s">
        <v>72</v>
      </c>
      <c r="AY652" s="203" t="s">
        <v>120</v>
      </c>
    </row>
    <row r="653" spans="1:65" s="14" customFormat="1" ht="10">
      <c r="B653" s="204"/>
      <c r="C653" s="205"/>
      <c r="D653" s="186" t="s">
        <v>135</v>
      </c>
      <c r="E653" s="206" t="s">
        <v>19</v>
      </c>
      <c r="F653" s="207" t="s">
        <v>556</v>
      </c>
      <c r="G653" s="205"/>
      <c r="H653" s="208">
        <v>1</v>
      </c>
      <c r="I653" s="209"/>
      <c r="J653" s="205"/>
      <c r="K653" s="205"/>
      <c r="L653" s="210"/>
      <c r="M653" s="211"/>
      <c r="N653" s="212"/>
      <c r="O653" s="212"/>
      <c r="P653" s="212"/>
      <c r="Q653" s="212"/>
      <c r="R653" s="212"/>
      <c r="S653" s="212"/>
      <c r="T653" s="213"/>
      <c r="AT653" s="214" t="s">
        <v>135</v>
      </c>
      <c r="AU653" s="214" t="s">
        <v>82</v>
      </c>
      <c r="AV653" s="14" t="s">
        <v>82</v>
      </c>
      <c r="AW653" s="14" t="s">
        <v>33</v>
      </c>
      <c r="AX653" s="14" t="s">
        <v>72</v>
      </c>
      <c r="AY653" s="214" t="s">
        <v>120</v>
      </c>
    </row>
    <row r="654" spans="1:65" s="2" customFormat="1" ht="21.75" customHeight="1">
      <c r="A654" s="34"/>
      <c r="B654" s="35"/>
      <c r="C654" s="173" t="s">
        <v>753</v>
      </c>
      <c r="D654" s="173" t="s">
        <v>122</v>
      </c>
      <c r="E654" s="174" t="s">
        <v>754</v>
      </c>
      <c r="F654" s="175" t="s">
        <v>755</v>
      </c>
      <c r="G654" s="176" t="s">
        <v>228</v>
      </c>
      <c r="H654" s="177">
        <v>487.3</v>
      </c>
      <c r="I654" s="178"/>
      <c r="J654" s="179">
        <f>ROUND(I654*H654,2)</f>
        <v>0</v>
      </c>
      <c r="K654" s="175" t="s">
        <v>126</v>
      </c>
      <c r="L654" s="39"/>
      <c r="M654" s="180" t="s">
        <v>19</v>
      </c>
      <c r="N654" s="181" t="s">
        <v>43</v>
      </c>
      <c r="O654" s="64"/>
      <c r="P654" s="182">
        <f>O654*H654</f>
        <v>0</v>
      </c>
      <c r="Q654" s="182">
        <v>0</v>
      </c>
      <c r="R654" s="182">
        <f>Q654*H654</f>
        <v>0</v>
      </c>
      <c r="S654" s="182">
        <v>0</v>
      </c>
      <c r="T654" s="183">
        <f>S654*H654</f>
        <v>0</v>
      </c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R654" s="184" t="s">
        <v>127</v>
      </c>
      <c r="AT654" s="184" t="s">
        <v>122</v>
      </c>
      <c r="AU654" s="184" t="s">
        <v>82</v>
      </c>
      <c r="AY654" s="17" t="s">
        <v>120</v>
      </c>
      <c r="BE654" s="185">
        <f>IF(N654="základní",J654,0)</f>
        <v>0</v>
      </c>
      <c r="BF654" s="185">
        <f>IF(N654="snížená",J654,0)</f>
        <v>0</v>
      </c>
      <c r="BG654" s="185">
        <f>IF(N654="zákl. přenesená",J654,0)</f>
        <v>0</v>
      </c>
      <c r="BH654" s="185">
        <f>IF(N654="sníž. přenesená",J654,0)</f>
        <v>0</v>
      </c>
      <c r="BI654" s="185">
        <f>IF(N654="nulová",J654,0)</f>
        <v>0</v>
      </c>
      <c r="BJ654" s="17" t="s">
        <v>80</v>
      </c>
      <c r="BK654" s="185">
        <f>ROUND(I654*H654,2)</f>
        <v>0</v>
      </c>
      <c r="BL654" s="17" t="s">
        <v>127</v>
      </c>
      <c r="BM654" s="184" t="s">
        <v>756</v>
      </c>
    </row>
    <row r="655" spans="1:65" s="2" customFormat="1" ht="36">
      <c r="A655" s="34"/>
      <c r="B655" s="35"/>
      <c r="C655" s="36"/>
      <c r="D655" s="186" t="s">
        <v>129</v>
      </c>
      <c r="E655" s="36"/>
      <c r="F655" s="187" t="s">
        <v>757</v>
      </c>
      <c r="G655" s="36"/>
      <c r="H655" s="36"/>
      <c r="I655" s="188"/>
      <c r="J655" s="36"/>
      <c r="K655" s="36"/>
      <c r="L655" s="39"/>
      <c r="M655" s="189"/>
      <c r="N655" s="190"/>
      <c r="O655" s="64"/>
      <c r="P655" s="64"/>
      <c r="Q655" s="64"/>
      <c r="R655" s="64"/>
      <c r="S655" s="64"/>
      <c r="T655" s="65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T655" s="17" t="s">
        <v>129</v>
      </c>
      <c r="AU655" s="17" t="s">
        <v>82</v>
      </c>
    </row>
    <row r="656" spans="1:65" s="2" customFormat="1" ht="10">
      <c r="A656" s="34"/>
      <c r="B656" s="35"/>
      <c r="C656" s="36"/>
      <c r="D656" s="191" t="s">
        <v>131</v>
      </c>
      <c r="E656" s="36"/>
      <c r="F656" s="192" t="s">
        <v>758</v>
      </c>
      <c r="G656" s="36"/>
      <c r="H656" s="36"/>
      <c r="I656" s="188"/>
      <c r="J656" s="36"/>
      <c r="K656" s="36"/>
      <c r="L656" s="39"/>
      <c r="M656" s="189"/>
      <c r="N656" s="190"/>
      <c r="O656" s="64"/>
      <c r="P656" s="64"/>
      <c r="Q656" s="64"/>
      <c r="R656" s="64"/>
      <c r="S656" s="64"/>
      <c r="T656" s="65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T656" s="17" t="s">
        <v>131</v>
      </c>
      <c r="AU656" s="17" t="s">
        <v>82</v>
      </c>
    </row>
    <row r="657" spans="1:65" s="2" customFormat="1" ht="27">
      <c r="A657" s="34"/>
      <c r="B657" s="35"/>
      <c r="C657" s="36"/>
      <c r="D657" s="186" t="s">
        <v>133</v>
      </c>
      <c r="E657" s="36"/>
      <c r="F657" s="193" t="s">
        <v>232</v>
      </c>
      <c r="G657" s="36"/>
      <c r="H657" s="36"/>
      <c r="I657" s="188"/>
      <c r="J657" s="36"/>
      <c r="K657" s="36"/>
      <c r="L657" s="39"/>
      <c r="M657" s="189"/>
      <c r="N657" s="190"/>
      <c r="O657" s="64"/>
      <c r="P657" s="64"/>
      <c r="Q657" s="64"/>
      <c r="R657" s="64"/>
      <c r="S657" s="64"/>
      <c r="T657" s="65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T657" s="17" t="s">
        <v>133</v>
      </c>
      <c r="AU657" s="17" t="s">
        <v>82</v>
      </c>
    </row>
    <row r="658" spans="1:65" s="13" customFormat="1" ht="10">
      <c r="B658" s="194"/>
      <c r="C658" s="195"/>
      <c r="D658" s="186" t="s">
        <v>135</v>
      </c>
      <c r="E658" s="196" t="s">
        <v>19</v>
      </c>
      <c r="F658" s="197" t="s">
        <v>144</v>
      </c>
      <c r="G658" s="195"/>
      <c r="H658" s="196" t="s">
        <v>19</v>
      </c>
      <c r="I658" s="198"/>
      <c r="J658" s="195"/>
      <c r="K658" s="195"/>
      <c r="L658" s="199"/>
      <c r="M658" s="200"/>
      <c r="N658" s="201"/>
      <c r="O658" s="201"/>
      <c r="P658" s="201"/>
      <c r="Q658" s="201"/>
      <c r="R658" s="201"/>
      <c r="S658" s="201"/>
      <c r="T658" s="202"/>
      <c r="AT658" s="203" t="s">
        <v>135</v>
      </c>
      <c r="AU658" s="203" t="s">
        <v>82</v>
      </c>
      <c r="AV658" s="13" t="s">
        <v>80</v>
      </c>
      <c r="AW658" s="13" t="s">
        <v>33</v>
      </c>
      <c r="AX658" s="13" t="s">
        <v>72</v>
      </c>
      <c r="AY658" s="203" t="s">
        <v>120</v>
      </c>
    </row>
    <row r="659" spans="1:65" s="13" customFormat="1" ht="10">
      <c r="B659" s="194"/>
      <c r="C659" s="195"/>
      <c r="D659" s="186" t="s">
        <v>135</v>
      </c>
      <c r="E659" s="196" t="s">
        <v>19</v>
      </c>
      <c r="F659" s="197" t="s">
        <v>145</v>
      </c>
      <c r="G659" s="195"/>
      <c r="H659" s="196" t="s">
        <v>19</v>
      </c>
      <c r="I659" s="198"/>
      <c r="J659" s="195"/>
      <c r="K659" s="195"/>
      <c r="L659" s="199"/>
      <c r="M659" s="200"/>
      <c r="N659" s="201"/>
      <c r="O659" s="201"/>
      <c r="P659" s="201"/>
      <c r="Q659" s="201"/>
      <c r="R659" s="201"/>
      <c r="S659" s="201"/>
      <c r="T659" s="202"/>
      <c r="AT659" s="203" t="s">
        <v>135</v>
      </c>
      <c r="AU659" s="203" t="s">
        <v>82</v>
      </c>
      <c r="AV659" s="13" t="s">
        <v>80</v>
      </c>
      <c r="AW659" s="13" t="s">
        <v>33</v>
      </c>
      <c r="AX659" s="13" t="s">
        <v>72</v>
      </c>
      <c r="AY659" s="203" t="s">
        <v>120</v>
      </c>
    </row>
    <row r="660" spans="1:65" s="14" customFormat="1" ht="10">
      <c r="B660" s="204"/>
      <c r="C660" s="205"/>
      <c r="D660" s="186" t="s">
        <v>135</v>
      </c>
      <c r="E660" s="206" t="s">
        <v>19</v>
      </c>
      <c r="F660" s="207" t="s">
        <v>759</v>
      </c>
      <c r="G660" s="205"/>
      <c r="H660" s="208">
        <v>487.3</v>
      </c>
      <c r="I660" s="209"/>
      <c r="J660" s="205"/>
      <c r="K660" s="205"/>
      <c r="L660" s="210"/>
      <c r="M660" s="211"/>
      <c r="N660" s="212"/>
      <c r="O660" s="212"/>
      <c r="P660" s="212"/>
      <c r="Q660" s="212"/>
      <c r="R660" s="212"/>
      <c r="S660" s="212"/>
      <c r="T660" s="213"/>
      <c r="AT660" s="214" t="s">
        <v>135</v>
      </c>
      <c r="AU660" s="214" t="s">
        <v>82</v>
      </c>
      <c r="AV660" s="14" t="s">
        <v>82</v>
      </c>
      <c r="AW660" s="14" t="s">
        <v>33</v>
      </c>
      <c r="AX660" s="14" t="s">
        <v>72</v>
      </c>
      <c r="AY660" s="214" t="s">
        <v>120</v>
      </c>
    </row>
    <row r="661" spans="1:65" s="12" customFormat="1" ht="22.75" customHeight="1">
      <c r="B661" s="157"/>
      <c r="C661" s="158"/>
      <c r="D661" s="159" t="s">
        <v>71</v>
      </c>
      <c r="E661" s="171" t="s">
        <v>760</v>
      </c>
      <c r="F661" s="171" t="s">
        <v>761</v>
      </c>
      <c r="G661" s="158"/>
      <c r="H661" s="158"/>
      <c r="I661" s="161"/>
      <c r="J661" s="172">
        <f>BK661</f>
        <v>0</v>
      </c>
      <c r="K661" s="158"/>
      <c r="L661" s="163"/>
      <c r="M661" s="164"/>
      <c r="N661" s="165"/>
      <c r="O661" s="165"/>
      <c r="P661" s="166">
        <f>SUM(P662:P719)</f>
        <v>0</v>
      </c>
      <c r="Q661" s="165"/>
      <c r="R661" s="166">
        <f>SUM(R662:R719)</f>
        <v>0</v>
      </c>
      <c r="S661" s="165"/>
      <c r="T661" s="167">
        <f>SUM(T662:T719)</f>
        <v>0</v>
      </c>
      <c r="AR661" s="168" t="s">
        <v>80</v>
      </c>
      <c r="AT661" s="169" t="s">
        <v>71</v>
      </c>
      <c r="AU661" s="169" t="s">
        <v>80</v>
      </c>
      <c r="AY661" s="168" t="s">
        <v>120</v>
      </c>
      <c r="BK661" s="170">
        <f>SUM(BK662:BK719)</f>
        <v>0</v>
      </c>
    </row>
    <row r="662" spans="1:65" s="2" customFormat="1" ht="33" customHeight="1">
      <c r="A662" s="34"/>
      <c r="B662" s="35"/>
      <c r="C662" s="173" t="s">
        <v>762</v>
      </c>
      <c r="D662" s="173" t="s">
        <v>122</v>
      </c>
      <c r="E662" s="174" t="s">
        <v>763</v>
      </c>
      <c r="F662" s="175" t="s">
        <v>764</v>
      </c>
      <c r="G662" s="176" t="s">
        <v>296</v>
      </c>
      <c r="H662" s="177">
        <v>36.167999999999999</v>
      </c>
      <c r="I662" s="178"/>
      <c r="J662" s="179">
        <f>ROUND(I662*H662,2)</f>
        <v>0</v>
      </c>
      <c r="K662" s="175" t="s">
        <v>126</v>
      </c>
      <c r="L662" s="39"/>
      <c r="M662" s="180" t="s">
        <v>19</v>
      </c>
      <c r="N662" s="181" t="s">
        <v>43</v>
      </c>
      <c r="O662" s="64"/>
      <c r="P662" s="182">
        <f>O662*H662</f>
        <v>0</v>
      </c>
      <c r="Q662" s="182">
        <v>0</v>
      </c>
      <c r="R662" s="182">
        <f>Q662*H662</f>
        <v>0</v>
      </c>
      <c r="S662" s="182">
        <v>0</v>
      </c>
      <c r="T662" s="183">
        <f>S662*H662</f>
        <v>0</v>
      </c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R662" s="184" t="s">
        <v>127</v>
      </c>
      <c r="AT662" s="184" t="s">
        <v>122</v>
      </c>
      <c r="AU662" s="184" t="s">
        <v>82</v>
      </c>
      <c r="AY662" s="17" t="s">
        <v>120</v>
      </c>
      <c r="BE662" s="185">
        <f>IF(N662="základní",J662,0)</f>
        <v>0</v>
      </c>
      <c r="BF662" s="185">
        <f>IF(N662="snížená",J662,0)</f>
        <v>0</v>
      </c>
      <c r="BG662" s="185">
        <f>IF(N662="zákl. přenesená",J662,0)</f>
        <v>0</v>
      </c>
      <c r="BH662" s="185">
        <f>IF(N662="sníž. přenesená",J662,0)</f>
        <v>0</v>
      </c>
      <c r="BI662" s="185">
        <f>IF(N662="nulová",J662,0)</f>
        <v>0</v>
      </c>
      <c r="BJ662" s="17" t="s">
        <v>80</v>
      </c>
      <c r="BK662" s="185">
        <f>ROUND(I662*H662,2)</f>
        <v>0</v>
      </c>
      <c r="BL662" s="17" t="s">
        <v>127</v>
      </c>
      <c r="BM662" s="184" t="s">
        <v>765</v>
      </c>
    </row>
    <row r="663" spans="1:65" s="2" customFormat="1" ht="27">
      <c r="A663" s="34"/>
      <c r="B663" s="35"/>
      <c r="C663" s="36"/>
      <c r="D663" s="186" t="s">
        <v>129</v>
      </c>
      <c r="E663" s="36"/>
      <c r="F663" s="187" t="s">
        <v>766</v>
      </c>
      <c r="G663" s="36"/>
      <c r="H663" s="36"/>
      <c r="I663" s="188"/>
      <c r="J663" s="36"/>
      <c r="K663" s="36"/>
      <c r="L663" s="39"/>
      <c r="M663" s="189"/>
      <c r="N663" s="190"/>
      <c r="O663" s="64"/>
      <c r="P663" s="64"/>
      <c r="Q663" s="64"/>
      <c r="R663" s="64"/>
      <c r="S663" s="64"/>
      <c r="T663" s="65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T663" s="17" t="s">
        <v>129</v>
      </c>
      <c r="AU663" s="17" t="s">
        <v>82</v>
      </c>
    </row>
    <row r="664" spans="1:65" s="2" customFormat="1" ht="10">
      <c r="A664" s="34"/>
      <c r="B664" s="35"/>
      <c r="C664" s="36"/>
      <c r="D664" s="191" t="s">
        <v>131</v>
      </c>
      <c r="E664" s="36"/>
      <c r="F664" s="192" t="s">
        <v>767</v>
      </c>
      <c r="G664" s="36"/>
      <c r="H664" s="36"/>
      <c r="I664" s="188"/>
      <c r="J664" s="36"/>
      <c r="K664" s="36"/>
      <c r="L664" s="39"/>
      <c r="M664" s="189"/>
      <c r="N664" s="190"/>
      <c r="O664" s="64"/>
      <c r="P664" s="64"/>
      <c r="Q664" s="64"/>
      <c r="R664" s="64"/>
      <c r="S664" s="64"/>
      <c r="T664" s="65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T664" s="17" t="s">
        <v>131</v>
      </c>
      <c r="AU664" s="17" t="s">
        <v>82</v>
      </c>
    </row>
    <row r="665" spans="1:65" s="14" customFormat="1" ht="20">
      <c r="B665" s="204"/>
      <c r="C665" s="205"/>
      <c r="D665" s="186" t="s">
        <v>135</v>
      </c>
      <c r="E665" s="206" t="s">
        <v>19</v>
      </c>
      <c r="F665" s="207" t="s">
        <v>768</v>
      </c>
      <c r="G665" s="205"/>
      <c r="H665" s="208">
        <v>36.167999999999999</v>
      </c>
      <c r="I665" s="209"/>
      <c r="J665" s="205"/>
      <c r="K665" s="205"/>
      <c r="L665" s="210"/>
      <c r="M665" s="211"/>
      <c r="N665" s="212"/>
      <c r="O665" s="212"/>
      <c r="P665" s="212"/>
      <c r="Q665" s="212"/>
      <c r="R665" s="212"/>
      <c r="S665" s="212"/>
      <c r="T665" s="213"/>
      <c r="AT665" s="214" t="s">
        <v>135</v>
      </c>
      <c r="AU665" s="214" t="s">
        <v>82</v>
      </c>
      <c r="AV665" s="14" t="s">
        <v>82</v>
      </c>
      <c r="AW665" s="14" t="s">
        <v>33</v>
      </c>
      <c r="AX665" s="14" t="s">
        <v>72</v>
      </c>
      <c r="AY665" s="214" t="s">
        <v>120</v>
      </c>
    </row>
    <row r="666" spans="1:65" s="2" customFormat="1" ht="37.75" customHeight="1">
      <c r="A666" s="34"/>
      <c r="B666" s="35"/>
      <c r="C666" s="173" t="s">
        <v>769</v>
      </c>
      <c r="D666" s="173" t="s">
        <v>122</v>
      </c>
      <c r="E666" s="174" t="s">
        <v>770</v>
      </c>
      <c r="F666" s="175" t="s">
        <v>771</v>
      </c>
      <c r="G666" s="176" t="s">
        <v>296</v>
      </c>
      <c r="H666" s="177">
        <v>613.101</v>
      </c>
      <c r="I666" s="178"/>
      <c r="J666" s="179">
        <f>ROUND(I666*H666,2)</f>
        <v>0</v>
      </c>
      <c r="K666" s="175" t="s">
        <v>19</v>
      </c>
      <c r="L666" s="39"/>
      <c r="M666" s="180" t="s">
        <v>19</v>
      </c>
      <c r="N666" s="181" t="s">
        <v>43</v>
      </c>
      <c r="O666" s="64"/>
      <c r="P666" s="182">
        <f>O666*H666</f>
        <v>0</v>
      </c>
      <c r="Q666" s="182">
        <v>0</v>
      </c>
      <c r="R666" s="182">
        <f>Q666*H666</f>
        <v>0</v>
      </c>
      <c r="S666" s="182">
        <v>0</v>
      </c>
      <c r="T666" s="183">
        <f>S666*H666</f>
        <v>0</v>
      </c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R666" s="184" t="s">
        <v>127</v>
      </c>
      <c r="AT666" s="184" t="s">
        <v>122</v>
      </c>
      <c r="AU666" s="184" t="s">
        <v>82</v>
      </c>
      <c r="AY666" s="17" t="s">
        <v>120</v>
      </c>
      <c r="BE666" s="185">
        <f>IF(N666="základní",J666,0)</f>
        <v>0</v>
      </c>
      <c r="BF666" s="185">
        <f>IF(N666="snížená",J666,0)</f>
        <v>0</v>
      </c>
      <c r="BG666" s="185">
        <f>IF(N666="zákl. přenesená",J666,0)</f>
        <v>0</v>
      </c>
      <c r="BH666" s="185">
        <f>IF(N666="sníž. přenesená",J666,0)</f>
        <v>0</v>
      </c>
      <c r="BI666" s="185">
        <f>IF(N666="nulová",J666,0)</f>
        <v>0</v>
      </c>
      <c r="BJ666" s="17" t="s">
        <v>80</v>
      </c>
      <c r="BK666" s="185">
        <f>ROUND(I666*H666,2)</f>
        <v>0</v>
      </c>
      <c r="BL666" s="17" t="s">
        <v>127</v>
      </c>
      <c r="BM666" s="184" t="s">
        <v>772</v>
      </c>
    </row>
    <row r="667" spans="1:65" s="2" customFormat="1" ht="27">
      <c r="A667" s="34"/>
      <c r="B667" s="35"/>
      <c r="C667" s="36"/>
      <c r="D667" s="186" t="s">
        <v>129</v>
      </c>
      <c r="E667" s="36"/>
      <c r="F667" s="187" t="s">
        <v>773</v>
      </c>
      <c r="G667" s="36"/>
      <c r="H667" s="36"/>
      <c r="I667" s="188"/>
      <c r="J667" s="36"/>
      <c r="K667" s="36"/>
      <c r="L667" s="39"/>
      <c r="M667" s="189"/>
      <c r="N667" s="190"/>
      <c r="O667" s="64"/>
      <c r="P667" s="64"/>
      <c r="Q667" s="64"/>
      <c r="R667" s="64"/>
      <c r="S667" s="64"/>
      <c r="T667" s="65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T667" s="17" t="s">
        <v>129</v>
      </c>
      <c r="AU667" s="17" t="s">
        <v>82</v>
      </c>
    </row>
    <row r="668" spans="1:65" s="14" customFormat="1" ht="10">
      <c r="B668" s="204"/>
      <c r="C668" s="205"/>
      <c r="D668" s="186" t="s">
        <v>135</v>
      </c>
      <c r="E668" s="206" t="s">
        <v>19</v>
      </c>
      <c r="F668" s="207" t="s">
        <v>774</v>
      </c>
      <c r="G668" s="205"/>
      <c r="H668" s="208">
        <v>0.46800000000000003</v>
      </c>
      <c r="I668" s="209"/>
      <c r="J668" s="205"/>
      <c r="K668" s="205"/>
      <c r="L668" s="210"/>
      <c r="M668" s="211"/>
      <c r="N668" s="212"/>
      <c r="O668" s="212"/>
      <c r="P668" s="212"/>
      <c r="Q668" s="212"/>
      <c r="R668" s="212"/>
      <c r="S668" s="212"/>
      <c r="T668" s="213"/>
      <c r="AT668" s="214" t="s">
        <v>135</v>
      </c>
      <c r="AU668" s="214" t="s">
        <v>82</v>
      </c>
      <c r="AV668" s="14" t="s">
        <v>82</v>
      </c>
      <c r="AW668" s="14" t="s">
        <v>33</v>
      </c>
      <c r="AX668" s="14" t="s">
        <v>72</v>
      </c>
      <c r="AY668" s="214" t="s">
        <v>120</v>
      </c>
    </row>
    <row r="669" spans="1:65" s="14" customFormat="1" ht="20">
      <c r="B669" s="204"/>
      <c r="C669" s="205"/>
      <c r="D669" s="186" t="s">
        <v>135</v>
      </c>
      <c r="E669" s="206" t="s">
        <v>19</v>
      </c>
      <c r="F669" s="207" t="s">
        <v>775</v>
      </c>
      <c r="G669" s="205"/>
      <c r="H669" s="208">
        <v>576.08500000000004</v>
      </c>
      <c r="I669" s="209"/>
      <c r="J669" s="205"/>
      <c r="K669" s="205"/>
      <c r="L669" s="210"/>
      <c r="M669" s="211"/>
      <c r="N669" s="212"/>
      <c r="O669" s="212"/>
      <c r="P669" s="212"/>
      <c r="Q669" s="212"/>
      <c r="R669" s="212"/>
      <c r="S669" s="212"/>
      <c r="T669" s="213"/>
      <c r="AT669" s="214" t="s">
        <v>135</v>
      </c>
      <c r="AU669" s="214" t="s">
        <v>82</v>
      </c>
      <c r="AV669" s="14" t="s">
        <v>82</v>
      </c>
      <c r="AW669" s="14" t="s">
        <v>33</v>
      </c>
      <c r="AX669" s="14" t="s">
        <v>72</v>
      </c>
      <c r="AY669" s="214" t="s">
        <v>120</v>
      </c>
    </row>
    <row r="670" spans="1:65" s="14" customFormat="1" ht="10">
      <c r="B670" s="204"/>
      <c r="C670" s="205"/>
      <c r="D670" s="186" t="s">
        <v>135</v>
      </c>
      <c r="E670" s="206" t="s">
        <v>19</v>
      </c>
      <c r="F670" s="207" t="s">
        <v>776</v>
      </c>
      <c r="G670" s="205"/>
      <c r="H670" s="208">
        <v>36.548000000000002</v>
      </c>
      <c r="I670" s="209"/>
      <c r="J670" s="205"/>
      <c r="K670" s="205"/>
      <c r="L670" s="210"/>
      <c r="M670" s="211"/>
      <c r="N670" s="212"/>
      <c r="O670" s="212"/>
      <c r="P670" s="212"/>
      <c r="Q670" s="212"/>
      <c r="R670" s="212"/>
      <c r="S670" s="212"/>
      <c r="T670" s="213"/>
      <c r="AT670" s="214" t="s">
        <v>135</v>
      </c>
      <c r="AU670" s="214" t="s">
        <v>82</v>
      </c>
      <c r="AV670" s="14" t="s">
        <v>82</v>
      </c>
      <c r="AW670" s="14" t="s">
        <v>33</v>
      </c>
      <c r="AX670" s="14" t="s">
        <v>72</v>
      </c>
      <c r="AY670" s="214" t="s">
        <v>120</v>
      </c>
    </row>
    <row r="671" spans="1:65" s="2" customFormat="1" ht="37.75" customHeight="1">
      <c r="A671" s="34"/>
      <c r="B671" s="35"/>
      <c r="C671" s="173" t="s">
        <v>777</v>
      </c>
      <c r="D671" s="173" t="s">
        <v>122</v>
      </c>
      <c r="E671" s="174" t="s">
        <v>778</v>
      </c>
      <c r="F671" s="175" t="s">
        <v>779</v>
      </c>
      <c r="G671" s="176" t="s">
        <v>296</v>
      </c>
      <c r="H671" s="177">
        <v>325.51299999999998</v>
      </c>
      <c r="I671" s="178"/>
      <c r="J671" s="179">
        <f>ROUND(I671*H671,2)</f>
        <v>0</v>
      </c>
      <c r="K671" s="175" t="s">
        <v>19</v>
      </c>
      <c r="L671" s="39"/>
      <c r="M671" s="180" t="s">
        <v>19</v>
      </c>
      <c r="N671" s="181" t="s">
        <v>43</v>
      </c>
      <c r="O671" s="64"/>
      <c r="P671" s="182">
        <f>O671*H671</f>
        <v>0</v>
      </c>
      <c r="Q671" s="182">
        <v>0</v>
      </c>
      <c r="R671" s="182">
        <f>Q671*H671</f>
        <v>0</v>
      </c>
      <c r="S671" s="182">
        <v>0</v>
      </c>
      <c r="T671" s="183">
        <f>S671*H671</f>
        <v>0</v>
      </c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R671" s="184" t="s">
        <v>127</v>
      </c>
      <c r="AT671" s="184" t="s">
        <v>122</v>
      </c>
      <c r="AU671" s="184" t="s">
        <v>82</v>
      </c>
      <c r="AY671" s="17" t="s">
        <v>120</v>
      </c>
      <c r="BE671" s="185">
        <f>IF(N671="základní",J671,0)</f>
        <v>0</v>
      </c>
      <c r="BF671" s="185">
        <f>IF(N671="snížená",J671,0)</f>
        <v>0</v>
      </c>
      <c r="BG671" s="185">
        <f>IF(N671="zákl. přenesená",J671,0)</f>
        <v>0</v>
      </c>
      <c r="BH671" s="185">
        <f>IF(N671="sníž. přenesená",J671,0)</f>
        <v>0</v>
      </c>
      <c r="BI671" s="185">
        <f>IF(N671="nulová",J671,0)</f>
        <v>0</v>
      </c>
      <c r="BJ671" s="17" t="s">
        <v>80</v>
      </c>
      <c r="BK671" s="185">
        <f>ROUND(I671*H671,2)</f>
        <v>0</v>
      </c>
      <c r="BL671" s="17" t="s">
        <v>127</v>
      </c>
      <c r="BM671" s="184" t="s">
        <v>780</v>
      </c>
    </row>
    <row r="672" spans="1:65" s="2" customFormat="1" ht="27">
      <c r="A672" s="34"/>
      <c r="B672" s="35"/>
      <c r="C672" s="36"/>
      <c r="D672" s="186" t="s">
        <v>129</v>
      </c>
      <c r="E672" s="36"/>
      <c r="F672" s="187" t="s">
        <v>781</v>
      </c>
      <c r="G672" s="36"/>
      <c r="H672" s="36"/>
      <c r="I672" s="188"/>
      <c r="J672" s="36"/>
      <c r="K672" s="36"/>
      <c r="L672" s="39"/>
      <c r="M672" s="189"/>
      <c r="N672" s="190"/>
      <c r="O672" s="64"/>
      <c r="P672" s="64"/>
      <c r="Q672" s="64"/>
      <c r="R672" s="64"/>
      <c r="S672" s="64"/>
      <c r="T672" s="65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T672" s="17" t="s">
        <v>129</v>
      </c>
      <c r="AU672" s="17" t="s">
        <v>82</v>
      </c>
    </row>
    <row r="673" spans="1:65" s="2" customFormat="1" ht="45">
      <c r="A673" s="34"/>
      <c r="B673" s="35"/>
      <c r="C673" s="36"/>
      <c r="D673" s="186" t="s">
        <v>133</v>
      </c>
      <c r="E673" s="36"/>
      <c r="F673" s="193" t="s">
        <v>782</v>
      </c>
      <c r="G673" s="36"/>
      <c r="H673" s="36"/>
      <c r="I673" s="188"/>
      <c r="J673" s="36"/>
      <c r="K673" s="36"/>
      <c r="L673" s="39"/>
      <c r="M673" s="189"/>
      <c r="N673" s="190"/>
      <c r="O673" s="64"/>
      <c r="P673" s="64"/>
      <c r="Q673" s="64"/>
      <c r="R673" s="64"/>
      <c r="S673" s="64"/>
      <c r="T673" s="65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T673" s="17" t="s">
        <v>133</v>
      </c>
      <c r="AU673" s="17" t="s">
        <v>82</v>
      </c>
    </row>
    <row r="674" spans="1:65" s="14" customFormat="1" ht="20">
      <c r="B674" s="204"/>
      <c r="C674" s="205"/>
      <c r="D674" s="186" t="s">
        <v>135</v>
      </c>
      <c r="E674" s="206" t="s">
        <v>19</v>
      </c>
      <c r="F674" s="207" t="s">
        <v>783</v>
      </c>
      <c r="G674" s="205"/>
      <c r="H674" s="208">
        <v>325.51299999999998</v>
      </c>
      <c r="I674" s="209"/>
      <c r="J674" s="205"/>
      <c r="K674" s="205"/>
      <c r="L674" s="210"/>
      <c r="M674" s="211"/>
      <c r="N674" s="212"/>
      <c r="O674" s="212"/>
      <c r="P674" s="212"/>
      <c r="Q674" s="212"/>
      <c r="R674" s="212"/>
      <c r="S674" s="212"/>
      <c r="T674" s="213"/>
      <c r="AT674" s="214" t="s">
        <v>135</v>
      </c>
      <c r="AU674" s="214" t="s">
        <v>82</v>
      </c>
      <c r="AV674" s="14" t="s">
        <v>82</v>
      </c>
      <c r="AW674" s="14" t="s">
        <v>33</v>
      </c>
      <c r="AX674" s="14" t="s">
        <v>72</v>
      </c>
      <c r="AY674" s="214" t="s">
        <v>120</v>
      </c>
    </row>
    <row r="675" spans="1:65" s="2" customFormat="1" ht="44.25" customHeight="1">
      <c r="A675" s="34"/>
      <c r="B675" s="35"/>
      <c r="C675" s="173" t="s">
        <v>784</v>
      </c>
      <c r="D675" s="173" t="s">
        <v>122</v>
      </c>
      <c r="E675" s="174" t="s">
        <v>785</v>
      </c>
      <c r="F675" s="175" t="s">
        <v>786</v>
      </c>
      <c r="G675" s="176" t="s">
        <v>296</v>
      </c>
      <c r="H675" s="177">
        <v>36.167999999999999</v>
      </c>
      <c r="I675" s="178"/>
      <c r="J675" s="179">
        <f>ROUND(I675*H675,2)</f>
        <v>0</v>
      </c>
      <c r="K675" s="175" t="s">
        <v>19</v>
      </c>
      <c r="L675" s="39"/>
      <c r="M675" s="180" t="s">
        <v>19</v>
      </c>
      <c r="N675" s="181" t="s">
        <v>43</v>
      </c>
      <c r="O675" s="64"/>
      <c r="P675" s="182">
        <f>O675*H675</f>
        <v>0</v>
      </c>
      <c r="Q675" s="182">
        <v>0</v>
      </c>
      <c r="R675" s="182">
        <f>Q675*H675</f>
        <v>0</v>
      </c>
      <c r="S675" s="182">
        <v>0</v>
      </c>
      <c r="T675" s="183">
        <f>S675*H675</f>
        <v>0</v>
      </c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R675" s="184" t="s">
        <v>127</v>
      </c>
      <c r="AT675" s="184" t="s">
        <v>122</v>
      </c>
      <c r="AU675" s="184" t="s">
        <v>82</v>
      </c>
      <c r="AY675" s="17" t="s">
        <v>120</v>
      </c>
      <c r="BE675" s="185">
        <f>IF(N675="základní",J675,0)</f>
        <v>0</v>
      </c>
      <c r="BF675" s="185">
        <f>IF(N675="snížená",J675,0)</f>
        <v>0</v>
      </c>
      <c r="BG675" s="185">
        <f>IF(N675="zákl. přenesená",J675,0)</f>
        <v>0</v>
      </c>
      <c r="BH675" s="185">
        <f>IF(N675="sníž. přenesená",J675,0)</f>
        <v>0</v>
      </c>
      <c r="BI675" s="185">
        <f>IF(N675="nulová",J675,0)</f>
        <v>0</v>
      </c>
      <c r="BJ675" s="17" t="s">
        <v>80</v>
      </c>
      <c r="BK675" s="185">
        <f>ROUND(I675*H675,2)</f>
        <v>0</v>
      </c>
      <c r="BL675" s="17" t="s">
        <v>127</v>
      </c>
      <c r="BM675" s="184" t="s">
        <v>787</v>
      </c>
    </row>
    <row r="676" spans="1:65" s="2" customFormat="1" ht="27">
      <c r="A676" s="34"/>
      <c r="B676" s="35"/>
      <c r="C676" s="36"/>
      <c r="D676" s="186" t="s">
        <v>129</v>
      </c>
      <c r="E676" s="36"/>
      <c r="F676" s="187" t="s">
        <v>788</v>
      </c>
      <c r="G676" s="36"/>
      <c r="H676" s="36"/>
      <c r="I676" s="188"/>
      <c r="J676" s="36"/>
      <c r="K676" s="36"/>
      <c r="L676" s="39"/>
      <c r="M676" s="189"/>
      <c r="N676" s="190"/>
      <c r="O676" s="64"/>
      <c r="P676" s="64"/>
      <c r="Q676" s="64"/>
      <c r="R676" s="64"/>
      <c r="S676" s="64"/>
      <c r="T676" s="65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T676" s="17" t="s">
        <v>129</v>
      </c>
      <c r="AU676" s="17" t="s">
        <v>82</v>
      </c>
    </row>
    <row r="677" spans="1:65" s="2" customFormat="1" ht="36">
      <c r="A677" s="34"/>
      <c r="B677" s="35"/>
      <c r="C677" s="36"/>
      <c r="D677" s="186" t="s">
        <v>133</v>
      </c>
      <c r="E677" s="36"/>
      <c r="F677" s="193" t="s">
        <v>789</v>
      </c>
      <c r="G677" s="36"/>
      <c r="H677" s="36"/>
      <c r="I677" s="188"/>
      <c r="J677" s="36"/>
      <c r="K677" s="36"/>
      <c r="L677" s="39"/>
      <c r="M677" s="189"/>
      <c r="N677" s="190"/>
      <c r="O677" s="64"/>
      <c r="P677" s="64"/>
      <c r="Q677" s="64"/>
      <c r="R677" s="64"/>
      <c r="S677" s="64"/>
      <c r="T677" s="65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T677" s="17" t="s">
        <v>133</v>
      </c>
      <c r="AU677" s="17" t="s">
        <v>82</v>
      </c>
    </row>
    <row r="678" spans="1:65" s="14" customFormat="1" ht="20">
      <c r="B678" s="204"/>
      <c r="C678" s="205"/>
      <c r="D678" s="186" t="s">
        <v>135</v>
      </c>
      <c r="E678" s="206" t="s">
        <v>19</v>
      </c>
      <c r="F678" s="207" t="s">
        <v>768</v>
      </c>
      <c r="G678" s="205"/>
      <c r="H678" s="208">
        <v>36.167999999999999</v>
      </c>
      <c r="I678" s="209"/>
      <c r="J678" s="205"/>
      <c r="K678" s="205"/>
      <c r="L678" s="210"/>
      <c r="M678" s="211"/>
      <c r="N678" s="212"/>
      <c r="O678" s="212"/>
      <c r="P678" s="212"/>
      <c r="Q678" s="212"/>
      <c r="R678" s="212"/>
      <c r="S678" s="212"/>
      <c r="T678" s="213"/>
      <c r="AT678" s="214" t="s">
        <v>135</v>
      </c>
      <c r="AU678" s="214" t="s">
        <v>82</v>
      </c>
      <c r="AV678" s="14" t="s">
        <v>82</v>
      </c>
      <c r="AW678" s="14" t="s">
        <v>33</v>
      </c>
      <c r="AX678" s="14" t="s">
        <v>72</v>
      </c>
      <c r="AY678" s="214" t="s">
        <v>120</v>
      </c>
    </row>
    <row r="679" spans="1:65" s="2" customFormat="1" ht="37.75" customHeight="1">
      <c r="A679" s="34"/>
      <c r="B679" s="35"/>
      <c r="C679" s="173" t="s">
        <v>790</v>
      </c>
      <c r="D679" s="173" t="s">
        <v>122</v>
      </c>
      <c r="E679" s="174" t="s">
        <v>791</v>
      </c>
      <c r="F679" s="175" t="s">
        <v>792</v>
      </c>
      <c r="G679" s="176" t="s">
        <v>296</v>
      </c>
      <c r="H679" s="177">
        <v>0.374</v>
      </c>
      <c r="I679" s="178"/>
      <c r="J679" s="179">
        <f>ROUND(I679*H679,2)</f>
        <v>0</v>
      </c>
      <c r="K679" s="175" t="s">
        <v>19</v>
      </c>
      <c r="L679" s="39"/>
      <c r="M679" s="180" t="s">
        <v>19</v>
      </c>
      <c r="N679" s="181" t="s">
        <v>43</v>
      </c>
      <c r="O679" s="64"/>
      <c r="P679" s="182">
        <f>O679*H679</f>
        <v>0</v>
      </c>
      <c r="Q679" s="182">
        <v>0</v>
      </c>
      <c r="R679" s="182">
        <f>Q679*H679</f>
        <v>0</v>
      </c>
      <c r="S679" s="182">
        <v>0</v>
      </c>
      <c r="T679" s="183">
        <f>S679*H679</f>
        <v>0</v>
      </c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R679" s="184" t="s">
        <v>127</v>
      </c>
      <c r="AT679" s="184" t="s">
        <v>122</v>
      </c>
      <c r="AU679" s="184" t="s">
        <v>82</v>
      </c>
      <c r="AY679" s="17" t="s">
        <v>120</v>
      </c>
      <c r="BE679" s="185">
        <f>IF(N679="základní",J679,0)</f>
        <v>0</v>
      </c>
      <c r="BF679" s="185">
        <f>IF(N679="snížená",J679,0)</f>
        <v>0</v>
      </c>
      <c r="BG679" s="185">
        <f>IF(N679="zákl. přenesená",J679,0)</f>
        <v>0</v>
      </c>
      <c r="BH679" s="185">
        <f>IF(N679="sníž. přenesená",J679,0)</f>
        <v>0</v>
      </c>
      <c r="BI679" s="185">
        <f>IF(N679="nulová",J679,0)</f>
        <v>0</v>
      </c>
      <c r="BJ679" s="17" t="s">
        <v>80</v>
      </c>
      <c r="BK679" s="185">
        <f>ROUND(I679*H679,2)</f>
        <v>0</v>
      </c>
      <c r="BL679" s="17" t="s">
        <v>127</v>
      </c>
      <c r="BM679" s="184" t="s">
        <v>793</v>
      </c>
    </row>
    <row r="680" spans="1:65" s="2" customFormat="1" ht="27">
      <c r="A680" s="34"/>
      <c r="B680" s="35"/>
      <c r="C680" s="36"/>
      <c r="D680" s="186" t="s">
        <v>129</v>
      </c>
      <c r="E680" s="36"/>
      <c r="F680" s="187" t="s">
        <v>794</v>
      </c>
      <c r="G680" s="36"/>
      <c r="H680" s="36"/>
      <c r="I680" s="188"/>
      <c r="J680" s="36"/>
      <c r="K680" s="36"/>
      <c r="L680" s="39"/>
      <c r="M680" s="189"/>
      <c r="N680" s="190"/>
      <c r="O680" s="64"/>
      <c r="P680" s="64"/>
      <c r="Q680" s="64"/>
      <c r="R680" s="64"/>
      <c r="S680" s="64"/>
      <c r="T680" s="65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T680" s="17" t="s">
        <v>129</v>
      </c>
      <c r="AU680" s="17" t="s">
        <v>82</v>
      </c>
    </row>
    <row r="681" spans="1:65" s="13" customFormat="1" ht="10">
      <c r="B681" s="194"/>
      <c r="C681" s="195"/>
      <c r="D681" s="186" t="s">
        <v>135</v>
      </c>
      <c r="E681" s="196" t="s">
        <v>19</v>
      </c>
      <c r="F681" s="197" t="s">
        <v>795</v>
      </c>
      <c r="G681" s="195"/>
      <c r="H681" s="196" t="s">
        <v>19</v>
      </c>
      <c r="I681" s="198"/>
      <c r="J681" s="195"/>
      <c r="K681" s="195"/>
      <c r="L681" s="199"/>
      <c r="M681" s="200"/>
      <c r="N681" s="201"/>
      <c r="O681" s="201"/>
      <c r="P681" s="201"/>
      <c r="Q681" s="201"/>
      <c r="R681" s="201"/>
      <c r="S681" s="201"/>
      <c r="T681" s="202"/>
      <c r="AT681" s="203" t="s">
        <v>135</v>
      </c>
      <c r="AU681" s="203" t="s">
        <v>82</v>
      </c>
      <c r="AV681" s="13" t="s">
        <v>80</v>
      </c>
      <c r="AW681" s="13" t="s">
        <v>33</v>
      </c>
      <c r="AX681" s="13" t="s">
        <v>72</v>
      </c>
      <c r="AY681" s="203" t="s">
        <v>120</v>
      </c>
    </row>
    <row r="682" spans="1:65" s="14" customFormat="1" ht="10">
      <c r="B682" s="204"/>
      <c r="C682" s="205"/>
      <c r="D682" s="186" t="s">
        <v>135</v>
      </c>
      <c r="E682" s="206" t="s">
        <v>19</v>
      </c>
      <c r="F682" s="207" t="s">
        <v>796</v>
      </c>
      <c r="G682" s="205"/>
      <c r="H682" s="208">
        <v>0.187</v>
      </c>
      <c r="I682" s="209"/>
      <c r="J682" s="205"/>
      <c r="K682" s="205"/>
      <c r="L682" s="210"/>
      <c r="M682" s="211"/>
      <c r="N682" s="212"/>
      <c r="O682" s="212"/>
      <c r="P682" s="212"/>
      <c r="Q682" s="212"/>
      <c r="R682" s="212"/>
      <c r="S682" s="212"/>
      <c r="T682" s="213"/>
      <c r="AT682" s="214" t="s">
        <v>135</v>
      </c>
      <c r="AU682" s="214" t="s">
        <v>82</v>
      </c>
      <c r="AV682" s="14" t="s">
        <v>82</v>
      </c>
      <c r="AW682" s="14" t="s">
        <v>33</v>
      </c>
      <c r="AX682" s="14" t="s">
        <v>72</v>
      </c>
      <c r="AY682" s="214" t="s">
        <v>120</v>
      </c>
    </row>
    <row r="683" spans="1:65" s="13" customFormat="1" ht="10">
      <c r="B683" s="194"/>
      <c r="C683" s="195"/>
      <c r="D683" s="186" t="s">
        <v>135</v>
      </c>
      <c r="E683" s="196" t="s">
        <v>19</v>
      </c>
      <c r="F683" s="197" t="s">
        <v>797</v>
      </c>
      <c r="G683" s="195"/>
      <c r="H683" s="196" t="s">
        <v>19</v>
      </c>
      <c r="I683" s="198"/>
      <c r="J683" s="195"/>
      <c r="K683" s="195"/>
      <c r="L683" s="199"/>
      <c r="M683" s="200"/>
      <c r="N683" s="201"/>
      <c r="O683" s="201"/>
      <c r="P683" s="201"/>
      <c r="Q683" s="201"/>
      <c r="R683" s="201"/>
      <c r="S683" s="201"/>
      <c r="T683" s="202"/>
      <c r="AT683" s="203" t="s">
        <v>135</v>
      </c>
      <c r="AU683" s="203" t="s">
        <v>82</v>
      </c>
      <c r="AV683" s="13" t="s">
        <v>80</v>
      </c>
      <c r="AW683" s="13" t="s">
        <v>33</v>
      </c>
      <c r="AX683" s="13" t="s">
        <v>72</v>
      </c>
      <c r="AY683" s="203" t="s">
        <v>120</v>
      </c>
    </row>
    <row r="684" spans="1:65" s="14" customFormat="1" ht="10">
      <c r="B684" s="204"/>
      <c r="C684" s="205"/>
      <c r="D684" s="186" t="s">
        <v>135</v>
      </c>
      <c r="E684" s="206" t="s">
        <v>19</v>
      </c>
      <c r="F684" s="207" t="s">
        <v>796</v>
      </c>
      <c r="G684" s="205"/>
      <c r="H684" s="208">
        <v>0.187</v>
      </c>
      <c r="I684" s="209"/>
      <c r="J684" s="205"/>
      <c r="K684" s="205"/>
      <c r="L684" s="210"/>
      <c r="M684" s="211"/>
      <c r="N684" s="212"/>
      <c r="O684" s="212"/>
      <c r="P684" s="212"/>
      <c r="Q684" s="212"/>
      <c r="R684" s="212"/>
      <c r="S684" s="212"/>
      <c r="T684" s="213"/>
      <c r="AT684" s="214" t="s">
        <v>135</v>
      </c>
      <c r="AU684" s="214" t="s">
        <v>82</v>
      </c>
      <c r="AV684" s="14" t="s">
        <v>82</v>
      </c>
      <c r="AW684" s="14" t="s">
        <v>33</v>
      </c>
      <c r="AX684" s="14" t="s">
        <v>72</v>
      </c>
      <c r="AY684" s="214" t="s">
        <v>120</v>
      </c>
    </row>
    <row r="685" spans="1:65" s="2" customFormat="1" ht="37.75" customHeight="1">
      <c r="A685" s="34"/>
      <c r="B685" s="35"/>
      <c r="C685" s="173" t="s">
        <v>798</v>
      </c>
      <c r="D685" s="173" t="s">
        <v>122</v>
      </c>
      <c r="E685" s="174" t="s">
        <v>799</v>
      </c>
      <c r="F685" s="175" t="s">
        <v>800</v>
      </c>
      <c r="G685" s="176" t="s">
        <v>296</v>
      </c>
      <c r="H685" s="177">
        <v>93.426000000000002</v>
      </c>
      <c r="I685" s="178"/>
      <c r="J685" s="179">
        <f>ROUND(I685*H685,2)</f>
        <v>0</v>
      </c>
      <c r="K685" s="175" t="s">
        <v>19</v>
      </c>
      <c r="L685" s="39"/>
      <c r="M685" s="180" t="s">
        <v>19</v>
      </c>
      <c r="N685" s="181" t="s">
        <v>43</v>
      </c>
      <c r="O685" s="64"/>
      <c r="P685" s="182">
        <f>O685*H685</f>
        <v>0</v>
      </c>
      <c r="Q685" s="182">
        <v>0</v>
      </c>
      <c r="R685" s="182">
        <f>Q685*H685</f>
        <v>0</v>
      </c>
      <c r="S685" s="182">
        <v>0</v>
      </c>
      <c r="T685" s="183">
        <f>S685*H685</f>
        <v>0</v>
      </c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R685" s="184" t="s">
        <v>127</v>
      </c>
      <c r="AT685" s="184" t="s">
        <v>122</v>
      </c>
      <c r="AU685" s="184" t="s">
        <v>82</v>
      </c>
      <c r="AY685" s="17" t="s">
        <v>120</v>
      </c>
      <c r="BE685" s="185">
        <f>IF(N685="základní",J685,0)</f>
        <v>0</v>
      </c>
      <c r="BF685" s="185">
        <f>IF(N685="snížená",J685,0)</f>
        <v>0</v>
      </c>
      <c r="BG685" s="185">
        <f>IF(N685="zákl. přenesená",J685,0)</f>
        <v>0</v>
      </c>
      <c r="BH685" s="185">
        <f>IF(N685="sníž. přenesená",J685,0)</f>
        <v>0</v>
      </c>
      <c r="BI685" s="185">
        <f>IF(N685="nulová",J685,0)</f>
        <v>0</v>
      </c>
      <c r="BJ685" s="17" t="s">
        <v>80</v>
      </c>
      <c r="BK685" s="185">
        <f>ROUND(I685*H685,2)</f>
        <v>0</v>
      </c>
      <c r="BL685" s="17" t="s">
        <v>127</v>
      </c>
      <c r="BM685" s="184" t="s">
        <v>801</v>
      </c>
    </row>
    <row r="686" spans="1:65" s="2" customFormat="1" ht="27">
      <c r="A686" s="34"/>
      <c r="B686" s="35"/>
      <c r="C686" s="36"/>
      <c r="D686" s="186" t="s">
        <v>129</v>
      </c>
      <c r="E686" s="36"/>
      <c r="F686" s="187" t="s">
        <v>802</v>
      </c>
      <c r="G686" s="36"/>
      <c r="H686" s="36"/>
      <c r="I686" s="188"/>
      <c r="J686" s="36"/>
      <c r="K686" s="36"/>
      <c r="L686" s="39"/>
      <c r="M686" s="189"/>
      <c r="N686" s="190"/>
      <c r="O686" s="64"/>
      <c r="P686" s="64"/>
      <c r="Q686" s="64"/>
      <c r="R686" s="64"/>
      <c r="S686" s="64"/>
      <c r="T686" s="65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T686" s="17" t="s">
        <v>129</v>
      </c>
      <c r="AU686" s="17" t="s">
        <v>82</v>
      </c>
    </row>
    <row r="687" spans="1:65" s="14" customFormat="1" ht="10">
      <c r="B687" s="204"/>
      <c r="C687" s="205"/>
      <c r="D687" s="186" t="s">
        <v>135</v>
      </c>
      <c r="E687" s="206" t="s">
        <v>19</v>
      </c>
      <c r="F687" s="207" t="s">
        <v>803</v>
      </c>
      <c r="G687" s="205"/>
      <c r="H687" s="208">
        <v>30.484999999999999</v>
      </c>
      <c r="I687" s="209"/>
      <c r="J687" s="205"/>
      <c r="K687" s="205"/>
      <c r="L687" s="210"/>
      <c r="M687" s="211"/>
      <c r="N687" s="212"/>
      <c r="O687" s="212"/>
      <c r="P687" s="212"/>
      <c r="Q687" s="212"/>
      <c r="R687" s="212"/>
      <c r="S687" s="212"/>
      <c r="T687" s="213"/>
      <c r="AT687" s="214" t="s">
        <v>135</v>
      </c>
      <c r="AU687" s="214" t="s">
        <v>82</v>
      </c>
      <c r="AV687" s="14" t="s">
        <v>82</v>
      </c>
      <c r="AW687" s="14" t="s">
        <v>33</v>
      </c>
      <c r="AX687" s="14" t="s">
        <v>72</v>
      </c>
      <c r="AY687" s="214" t="s">
        <v>120</v>
      </c>
    </row>
    <row r="688" spans="1:65" s="14" customFormat="1" ht="20">
      <c r="B688" s="204"/>
      <c r="C688" s="205"/>
      <c r="D688" s="186" t="s">
        <v>135</v>
      </c>
      <c r="E688" s="206" t="s">
        <v>19</v>
      </c>
      <c r="F688" s="207" t="s">
        <v>804</v>
      </c>
      <c r="G688" s="205"/>
      <c r="H688" s="208">
        <v>31.675000000000001</v>
      </c>
      <c r="I688" s="209"/>
      <c r="J688" s="205"/>
      <c r="K688" s="205"/>
      <c r="L688" s="210"/>
      <c r="M688" s="211"/>
      <c r="N688" s="212"/>
      <c r="O688" s="212"/>
      <c r="P688" s="212"/>
      <c r="Q688" s="212"/>
      <c r="R688" s="212"/>
      <c r="S688" s="212"/>
      <c r="T688" s="213"/>
      <c r="AT688" s="214" t="s">
        <v>135</v>
      </c>
      <c r="AU688" s="214" t="s">
        <v>82</v>
      </c>
      <c r="AV688" s="14" t="s">
        <v>82</v>
      </c>
      <c r="AW688" s="14" t="s">
        <v>33</v>
      </c>
      <c r="AX688" s="14" t="s">
        <v>72</v>
      </c>
      <c r="AY688" s="214" t="s">
        <v>120</v>
      </c>
    </row>
    <row r="689" spans="1:65" s="14" customFormat="1" ht="10">
      <c r="B689" s="204"/>
      <c r="C689" s="205"/>
      <c r="D689" s="186" t="s">
        <v>135</v>
      </c>
      <c r="E689" s="206" t="s">
        <v>19</v>
      </c>
      <c r="F689" s="207" t="s">
        <v>805</v>
      </c>
      <c r="G689" s="205"/>
      <c r="H689" s="208">
        <v>0.13600000000000001</v>
      </c>
      <c r="I689" s="209"/>
      <c r="J689" s="205"/>
      <c r="K689" s="205"/>
      <c r="L689" s="210"/>
      <c r="M689" s="211"/>
      <c r="N689" s="212"/>
      <c r="O689" s="212"/>
      <c r="P689" s="212"/>
      <c r="Q689" s="212"/>
      <c r="R689" s="212"/>
      <c r="S689" s="212"/>
      <c r="T689" s="213"/>
      <c r="AT689" s="214" t="s">
        <v>135</v>
      </c>
      <c r="AU689" s="214" t="s">
        <v>82</v>
      </c>
      <c r="AV689" s="14" t="s">
        <v>82</v>
      </c>
      <c r="AW689" s="14" t="s">
        <v>33</v>
      </c>
      <c r="AX689" s="14" t="s">
        <v>72</v>
      </c>
      <c r="AY689" s="214" t="s">
        <v>120</v>
      </c>
    </row>
    <row r="690" spans="1:65" s="14" customFormat="1" ht="20">
      <c r="B690" s="204"/>
      <c r="C690" s="205"/>
      <c r="D690" s="186" t="s">
        <v>135</v>
      </c>
      <c r="E690" s="206" t="s">
        <v>19</v>
      </c>
      <c r="F690" s="207" t="s">
        <v>806</v>
      </c>
      <c r="G690" s="205"/>
      <c r="H690" s="208">
        <v>31.13</v>
      </c>
      <c r="I690" s="209"/>
      <c r="J690" s="205"/>
      <c r="K690" s="205"/>
      <c r="L690" s="210"/>
      <c r="M690" s="211"/>
      <c r="N690" s="212"/>
      <c r="O690" s="212"/>
      <c r="P690" s="212"/>
      <c r="Q690" s="212"/>
      <c r="R690" s="212"/>
      <c r="S690" s="212"/>
      <c r="T690" s="213"/>
      <c r="AT690" s="214" t="s">
        <v>135</v>
      </c>
      <c r="AU690" s="214" t="s">
        <v>82</v>
      </c>
      <c r="AV690" s="14" t="s">
        <v>82</v>
      </c>
      <c r="AW690" s="14" t="s">
        <v>33</v>
      </c>
      <c r="AX690" s="14" t="s">
        <v>72</v>
      </c>
      <c r="AY690" s="214" t="s">
        <v>120</v>
      </c>
    </row>
    <row r="691" spans="1:65" s="2" customFormat="1" ht="24.15" customHeight="1">
      <c r="A691" s="34"/>
      <c r="B691" s="35"/>
      <c r="C691" s="173" t="s">
        <v>807</v>
      </c>
      <c r="D691" s="173" t="s">
        <v>122</v>
      </c>
      <c r="E691" s="174" t="s">
        <v>808</v>
      </c>
      <c r="F691" s="175" t="s">
        <v>809</v>
      </c>
      <c r="G691" s="176" t="s">
        <v>296</v>
      </c>
      <c r="H691" s="177">
        <v>31.847000000000001</v>
      </c>
      <c r="I691" s="178"/>
      <c r="J691" s="179">
        <f>ROUND(I691*H691,2)</f>
        <v>0</v>
      </c>
      <c r="K691" s="175" t="s">
        <v>19</v>
      </c>
      <c r="L691" s="39"/>
      <c r="M691" s="180" t="s">
        <v>19</v>
      </c>
      <c r="N691" s="181" t="s">
        <v>43</v>
      </c>
      <c r="O691" s="64"/>
      <c r="P691" s="182">
        <f>O691*H691</f>
        <v>0</v>
      </c>
      <c r="Q691" s="182">
        <v>0</v>
      </c>
      <c r="R691" s="182">
        <f>Q691*H691</f>
        <v>0</v>
      </c>
      <c r="S691" s="182">
        <v>0</v>
      </c>
      <c r="T691" s="183">
        <f>S691*H691</f>
        <v>0</v>
      </c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R691" s="184" t="s">
        <v>127</v>
      </c>
      <c r="AT691" s="184" t="s">
        <v>122</v>
      </c>
      <c r="AU691" s="184" t="s">
        <v>82</v>
      </c>
      <c r="AY691" s="17" t="s">
        <v>120</v>
      </c>
      <c r="BE691" s="185">
        <f>IF(N691="základní",J691,0)</f>
        <v>0</v>
      </c>
      <c r="BF691" s="185">
        <f>IF(N691="snížená",J691,0)</f>
        <v>0</v>
      </c>
      <c r="BG691" s="185">
        <f>IF(N691="zákl. přenesená",J691,0)</f>
        <v>0</v>
      </c>
      <c r="BH691" s="185">
        <f>IF(N691="sníž. přenesená",J691,0)</f>
        <v>0</v>
      </c>
      <c r="BI691" s="185">
        <f>IF(N691="nulová",J691,0)</f>
        <v>0</v>
      </c>
      <c r="BJ691" s="17" t="s">
        <v>80</v>
      </c>
      <c r="BK691" s="185">
        <f>ROUND(I691*H691,2)</f>
        <v>0</v>
      </c>
      <c r="BL691" s="17" t="s">
        <v>127</v>
      </c>
      <c r="BM691" s="184" t="s">
        <v>810</v>
      </c>
    </row>
    <row r="692" spans="1:65" s="2" customFormat="1" ht="18">
      <c r="A692" s="34"/>
      <c r="B692" s="35"/>
      <c r="C692" s="36"/>
      <c r="D692" s="186" t="s">
        <v>129</v>
      </c>
      <c r="E692" s="36"/>
      <c r="F692" s="187" t="s">
        <v>811</v>
      </c>
      <c r="G692" s="36"/>
      <c r="H692" s="36"/>
      <c r="I692" s="188"/>
      <c r="J692" s="36"/>
      <c r="K692" s="36"/>
      <c r="L692" s="39"/>
      <c r="M692" s="189"/>
      <c r="N692" s="190"/>
      <c r="O692" s="64"/>
      <c r="P692" s="64"/>
      <c r="Q692" s="64"/>
      <c r="R692" s="64"/>
      <c r="S692" s="64"/>
      <c r="T692" s="65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T692" s="17" t="s">
        <v>129</v>
      </c>
      <c r="AU692" s="17" t="s">
        <v>82</v>
      </c>
    </row>
    <row r="693" spans="1:65" s="14" customFormat="1" ht="20">
      <c r="B693" s="204"/>
      <c r="C693" s="205"/>
      <c r="D693" s="186" t="s">
        <v>135</v>
      </c>
      <c r="E693" s="206" t="s">
        <v>19</v>
      </c>
      <c r="F693" s="207" t="s">
        <v>812</v>
      </c>
      <c r="G693" s="205"/>
      <c r="H693" s="208">
        <v>31.675000000000001</v>
      </c>
      <c r="I693" s="209"/>
      <c r="J693" s="205"/>
      <c r="K693" s="205"/>
      <c r="L693" s="210"/>
      <c r="M693" s="211"/>
      <c r="N693" s="212"/>
      <c r="O693" s="212"/>
      <c r="P693" s="212"/>
      <c r="Q693" s="212"/>
      <c r="R693" s="212"/>
      <c r="S693" s="212"/>
      <c r="T693" s="213"/>
      <c r="AT693" s="214" t="s">
        <v>135</v>
      </c>
      <c r="AU693" s="214" t="s">
        <v>82</v>
      </c>
      <c r="AV693" s="14" t="s">
        <v>82</v>
      </c>
      <c r="AW693" s="14" t="s">
        <v>33</v>
      </c>
      <c r="AX693" s="14" t="s">
        <v>72</v>
      </c>
      <c r="AY693" s="214" t="s">
        <v>120</v>
      </c>
    </row>
    <row r="694" spans="1:65" s="14" customFormat="1" ht="10">
      <c r="B694" s="204"/>
      <c r="C694" s="205"/>
      <c r="D694" s="186" t="s">
        <v>135</v>
      </c>
      <c r="E694" s="206" t="s">
        <v>19</v>
      </c>
      <c r="F694" s="207" t="s">
        <v>813</v>
      </c>
      <c r="G694" s="205"/>
      <c r="H694" s="208">
        <v>0.17199999999999999</v>
      </c>
      <c r="I694" s="209"/>
      <c r="J694" s="205"/>
      <c r="K694" s="205"/>
      <c r="L694" s="210"/>
      <c r="M694" s="211"/>
      <c r="N694" s="212"/>
      <c r="O694" s="212"/>
      <c r="P694" s="212"/>
      <c r="Q694" s="212"/>
      <c r="R694" s="212"/>
      <c r="S694" s="212"/>
      <c r="T694" s="213"/>
      <c r="AT694" s="214" t="s">
        <v>135</v>
      </c>
      <c r="AU694" s="214" t="s">
        <v>82</v>
      </c>
      <c r="AV694" s="14" t="s">
        <v>82</v>
      </c>
      <c r="AW694" s="14" t="s">
        <v>33</v>
      </c>
      <c r="AX694" s="14" t="s">
        <v>72</v>
      </c>
      <c r="AY694" s="214" t="s">
        <v>120</v>
      </c>
    </row>
    <row r="695" spans="1:65" s="2" customFormat="1" ht="24.15" customHeight="1">
      <c r="A695" s="34"/>
      <c r="B695" s="35"/>
      <c r="C695" s="173" t="s">
        <v>814</v>
      </c>
      <c r="D695" s="173" t="s">
        <v>122</v>
      </c>
      <c r="E695" s="174" t="s">
        <v>815</v>
      </c>
      <c r="F695" s="175" t="s">
        <v>816</v>
      </c>
      <c r="G695" s="176" t="s">
        <v>296</v>
      </c>
      <c r="H695" s="177">
        <v>0.187</v>
      </c>
      <c r="I695" s="178"/>
      <c r="J695" s="179">
        <f>ROUND(I695*H695,2)</f>
        <v>0</v>
      </c>
      <c r="K695" s="175" t="s">
        <v>126</v>
      </c>
      <c r="L695" s="39"/>
      <c r="M695" s="180" t="s">
        <v>19</v>
      </c>
      <c r="N695" s="181" t="s">
        <v>43</v>
      </c>
      <c r="O695" s="64"/>
      <c r="P695" s="182">
        <f>O695*H695</f>
        <v>0</v>
      </c>
      <c r="Q695" s="182">
        <v>0</v>
      </c>
      <c r="R695" s="182">
        <f>Q695*H695</f>
        <v>0</v>
      </c>
      <c r="S695" s="182">
        <v>0</v>
      </c>
      <c r="T695" s="183">
        <f>S695*H695</f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184" t="s">
        <v>127</v>
      </c>
      <c r="AT695" s="184" t="s">
        <v>122</v>
      </c>
      <c r="AU695" s="184" t="s">
        <v>82</v>
      </c>
      <c r="AY695" s="17" t="s">
        <v>120</v>
      </c>
      <c r="BE695" s="185">
        <f>IF(N695="základní",J695,0)</f>
        <v>0</v>
      </c>
      <c r="BF695" s="185">
        <f>IF(N695="snížená",J695,0)</f>
        <v>0</v>
      </c>
      <c r="BG695" s="185">
        <f>IF(N695="zákl. přenesená",J695,0)</f>
        <v>0</v>
      </c>
      <c r="BH695" s="185">
        <f>IF(N695="sníž. přenesená",J695,0)</f>
        <v>0</v>
      </c>
      <c r="BI695" s="185">
        <f>IF(N695="nulová",J695,0)</f>
        <v>0</v>
      </c>
      <c r="BJ695" s="17" t="s">
        <v>80</v>
      </c>
      <c r="BK695" s="185">
        <f>ROUND(I695*H695,2)</f>
        <v>0</v>
      </c>
      <c r="BL695" s="17" t="s">
        <v>127</v>
      </c>
      <c r="BM695" s="184" t="s">
        <v>817</v>
      </c>
    </row>
    <row r="696" spans="1:65" s="2" customFormat="1" ht="18">
      <c r="A696" s="34"/>
      <c r="B696" s="35"/>
      <c r="C696" s="36"/>
      <c r="D696" s="186" t="s">
        <v>129</v>
      </c>
      <c r="E696" s="36"/>
      <c r="F696" s="187" t="s">
        <v>818</v>
      </c>
      <c r="G696" s="36"/>
      <c r="H696" s="36"/>
      <c r="I696" s="188"/>
      <c r="J696" s="36"/>
      <c r="K696" s="36"/>
      <c r="L696" s="39"/>
      <c r="M696" s="189"/>
      <c r="N696" s="190"/>
      <c r="O696" s="64"/>
      <c r="P696" s="64"/>
      <c r="Q696" s="64"/>
      <c r="R696" s="64"/>
      <c r="S696" s="64"/>
      <c r="T696" s="65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T696" s="17" t="s">
        <v>129</v>
      </c>
      <c r="AU696" s="17" t="s">
        <v>82</v>
      </c>
    </row>
    <row r="697" spans="1:65" s="2" customFormat="1" ht="10">
      <c r="A697" s="34"/>
      <c r="B697" s="35"/>
      <c r="C697" s="36"/>
      <c r="D697" s="191" t="s">
        <v>131</v>
      </c>
      <c r="E697" s="36"/>
      <c r="F697" s="192" t="s">
        <v>819</v>
      </c>
      <c r="G697" s="36"/>
      <c r="H697" s="36"/>
      <c r="I697" s="188"/>
      <c r="J697" s="36"/>
      <c r="K697" s="36"/>
      <c r="L697" s="39"/>
      <c r="M697" s="189"/>
      <c r="N697" s="190"/>
      <c r="O697" s="64"/>
      <c r="P697" s="64"/>
      <c r="Q697" s="64"/>
      <c r="R697" s="64"/>
      <c r="S697" s="64"/>
      <c r="T697" s="65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T697" s="17" t="s">
        <v>131</v>
      </c>
      <c r="AU697" s="17" t="s">
        <v>82</v>
      </c>
    </row>
    <row r="698" spans="1:65" s="13" customFormat="1" ht="10">
      <c r="B698" s="194"/>
      <c r="C698" s="195"/>
      <c r="D698" s="186" t="s">
        <v>135</v>
      </c>
      <c r="E698" s="196" t="s">
        <v>19</v>
      </c>
      <c r="F698" s="197" t="s">
        <v>797</v>
      </c>
      <c r="G698" s="195"/>
      <c r="H698" s="196" t="s">
        <v>19</v>
      </c>
      <c r="I698" s="198"/>
      <c r="J698" s="195"/>
      <c r="K698" s="195"/>
      <c r="L698" s="199"/>
      <c r="M698" s="200"/>
      <c r="N698" s="201"/>
      <c r="O698" s="201"/>
      <c r="P698" s="201"/>
      <c r="Q698" s="201"/>
      <c r="R698" s="201"/>
      <c r="S698" s="201"/>
      <c r="T698" s="202"/>
      <c r="AT698" s="203" t="s">
        <v>135</v>
      </c>
      <c r="AU698" s="203" t="s">
        <v>82</v>
      </c>
      <c r="AV698" s="13" t="s">
        <v>80</v>
      </c>
      <c r="AW698" s="13" t="s">
        <v>33</v>
      </c>
      <c r="AX698" s="13" t="s">
        <v>72</v>
      </c>
      <c r="AY698" s="203" t="s">
        <v>120</v>
      </c>
    </row>
    <row r="699" spans="1:65" s="14" customFormat="1" ht="10">
      <c r="B699" s="204"/>
      <c r="C699" s="205"/>
      <c r="D699" s="186" t="s">
        <v>135</v>
      </c>
      <c r="E699" s="206" t="s">
        <v>19</v>
      </c>
      <c r="F699" s="207" t="s">
        <v>796</v>
      </c>
      <c r="G699" s="205"/>
      <c r="H699" s="208">
        <v>0.187</v>
      </c>
      <c r="I699" s="209"/>
      <c r="J699" s="205"/>
      <c r="K699" s="205"/>
      <c r="L699" s="210"/>
      <c r="M699" s="211"/>
      <c r="N699" s="212"/>
      <c r="O699" s="212"/>
      <c r="P699" s="212"/>
      <c r="Q699" s="212"/>
      <c r="R699" s="212"/>
      <c r="S699" s="212"/>
      <c r="T699" s="213"/>
      <c r="AT699" s="214" t="s">
        <v>135</v>
      </c>
      <c r="AU699" s="214" t="s">
        <v>82</v>
      </c>
      <c r="AV699" s="14" t="s">
        <v>82</v>
      </c>
      <c r="AW699" s="14" t="s">
        <v>33</v>
      </c>
      <c r="AX699" s="14" t="s">
        <v>72</v>
      </c>
      <c r="AY699" s="214" t="s">
        <v>120</v>
      </c>
    </row>
    <row r="700" spans="1:65" s="2" customFormat="1" ht="37.75" customHeight="1">
      <c r="A700" s="34"/>
      <c r="B700" s="35"/>
      <c r="C700" s="173" t="s">
        <v>820</v>
      </c>
      <c r="D700" s="173" t="s">
        <v>122</v>
      </c>
      <c r="E700" s="174" t="s">
        <v>821</v>
      </c>
      <c r="F700" s="175" t="s">
        <v>822</v>
      </c>
      <c r="G700" s="176" t="s">
        <v>296</v>
      </c>
      <c r="H700" s="177">
        <v>67.637</v>
      </c>
      <c r="I700" s="178"/>
      <c r="J700" s="179">
        <f>ROUND(I700*H700,2)</f>
        <v>0</v>
      </c>
      <c r="K700" s="175" t="s">
        <v>126</v>
      </c>
      <c r="L700" s="39"/>
      <c r="M700" s="180" t="s">
        <v>19</v>
      </c>
      <c r="N700" s="181" t="s">
        <v>43</v>
      </c>
      <c r="O700" s="64"/>
      <c r="P700" s="182">
        <f>O700*H700</f>
        <v>0</v>
      </c>
      <c r="Q700" s="182">
        <v>0</v>
      </c>
      <c r="R700" s="182">
        <f>Q700*H700</f>
        <v>0</v>
      </c>
      <c r="S700" s="182">
        <v>0</v>
      </c>
      <c r="T700" s="183">
        <f>S700*H700</f>
        <v>0</v>
      </c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R700" s="184" t="s">
        <v>127</v>
      </c>
      <c r="AT700" s="184" t="s">
        <v>122</v>
      </c>
      <c r="AU700" s="184" t="s">
        <v>82</v>
      </c>
      <c r="AY700" s="17" t="s">
        <v>120</v>
      </c>
      <c r="BE700" s="185">
        <f>IF(N700="základní",J700,0)</f>
        <v>0</v>
      </c>
      <c r="BF700" s="185">
        <f>IF(N700="snížená",J700,0)</f>
        <v>0</v>
      </c>
      <c r="BG700" s="185">
        <f>IF(N700="zákl. přenesená",J700,0)</f>
        <v>0</v>
      </c>
      <c r="BH700" s="185">
        <f>IF(N700="sníž. přenesená",J700,0)</f>
        <v>0</v>
      </c>
      <c r="BI700" s="185">
        <f>IF(N700="nulová",J700,0)</f>
        <v>0</v>
      </c>
      <c r="BJ700" s="17" t="s">
        <v>80</v>
      </c>
      <c r="BK700" s="185">
        <f>ROUND(I700*H700,2)</f>
        <v>0</v>
      </c>
      <c r="BL700" s="17" t="s">
        <v>127</v>
      </c>
      <c r="BM700" s="184" t="s">
        <v>823</v>
      </c>
    </row>
    <row r="701" spans="1:65" s="2" customFormat="1" ht="27">
      <c r="A701" s="34"/>
      <c r="B701" s="35"/>
      <c r="C701" s="36"/>
      <c r="D701" s="186" t="s">
        <v>129</v>
      </c>
      <c r="E701" s="36"/>
      <c r="F701" s="187" t="s">
        <v>824</v>
      </c>
      <c r="G701" s="36"/>
      <c r="H701" s="36"/>
      <c r="I701" s="188"/>
      <c r="J701" s="36"/>
      <c r="K701" s="36"/>
      <c r="L701" s="39"/>
      <c r="M701" s="189"/>
      <c r="N701" s="190"/>
      <c r="O701" s="64"/>
      <c r="P701" s="64"/>
      <c r="Q701" s="64"/>
      <c r="R701" s="64"/>
      <c r="S701" s="64"/>
      <c r="T701" s="65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T701" s="17" t="s">
        <v>129</v>
      </c>
      <c r="AU701" s="17" t="s">
        <v>82</v>
      </c>
    </row>
    <row r="702" spans="1:65" s="2" customFormat="1" ht="10">
      <c r="A702" s="34"/>
      <c r="B702" s="35"/>
      <c r="C702" s="36"/>
      <c r="D702" s="191" t="s">
        <v>131</v>
      </c>
      <c r="E702" s="36"/>
      <c r="F702" s="192" t="s">
        <v>825</v>
      </c>
      <c r="G702" s="36"/>
      <c r="H702" s="36"/>
      <c r="I702" s="188"/>
      <c r="J702" s="36"/>
      <c r="K702" s="36"/>
      <c r="L702" s="39"/>
      <c r="M702" s="189"/>
      <c r="N702" s="190"/>
      <c r="O702" s="64"/>
      <c r="P702" s="64"/>
      <c r="Q702" s="64"/>
      <c r="R702" s="64"/>
      <c r="S702" s="64"/>
      <c r="T702" s="65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7" t="s">
        <v>131</v>
      </c>
      <c r="AU702" s="17" t="s">
        <v>82</v>
      </c>
    </row>
    <row r="703" spans="1:65" s="14" customFormat="1" ht="10">
      <c r="B703" s="204"/>
      <c r="C703" s="205"/>
      <c r="D703" s="186" t="s">
        <v>135</v>
      </c>
      <c r="E703" s="206" t="s">
        <v>19</v>
      </c>
      <c r="F703" s="207" t="s">
        <v>774</v>
      </c>
      <c r="G703" s="205"/>
      <c r="H703" s="208">
        <v>0.46800000000000003</v>
      </c>
      <c r="I703" s="209"/>
      <c r="J703" s="205"/>
      <c r="K703" s="205"/>
      <c r="L703" s="210"/>
      <c r="M703" s="211"/>
      <c r="N703" s="212"/>
      <c r="O703" s="212"/>
      <c r="P703" s="212"/>
      <c r="Q703" s="212"/>
      <c r="R703" s="212"/>
      <c r="S703" s="212"/>
      <c r="T703" s="213"/>
      <c r="AT703" s="214" t="s">
        <v>135</v>
      </c>
      <c r="AU703" s="214" t="s">
        <v>82</v>
      </c>
      <c r="AV703" s="14" t="s">
        <v>82</v>
      </c>
      <c r="AW703" s="14" t="s">
        <v>33</v>
      </c>
      <c r="AX703" s="14" t="s">
        <v>72</v>
      </c>
      <c r="AY703" s="214" t="s">
        <v>120</v>
      </c>
    </row>
    <row r="704" spans="1:65" s="14" customFormat="1" ht="10">
      <c r="B704" s="204"/>
      <c r="C704" s="205"/>
      <c r="D704" s="186" t="s">
        <v>135</v>
      </c>
      <c r="E704" s="206" t="s">
        <v>19</v>
      </c>
      <c r="F704" s="207" t="s">
        <v>776</v>
      </c>
      <c r="G704" s="205"/>
      <c r="H704" s="208">
        <v>36.548000000000002</v>
      </c>
      <c r="I704" s="209"/>
      <c r="J704" s="205"/>
      <c r="K704" s="205"/>
      <c r="L704" s="210"/>
      <c r="M704" s="211"/>
      <c r="N704" s="212"/>
      <c r="O704" s="212"/>
      <c r="P704" s="212"/>
      <c r="Q704" s="212"/>
      <c r="R704" s="212"/>
      <c r="S704" s="212"/>
      <c r="T704" s="213"/>
      <c r="AT704" s="214" t="s">
        <v>135</v>
      </c>
      <c r="AU704" s="214" t="s">
        <v>82</v>
      </c>
      <c r="AV704" s="14" t="s">
        <v>82</v>
      </c>
      <c r="AW704" s="14" t="s">
        <v>33</v>
      </c>
      <c r="AX704" s="14" t="s">
        <v>72</v>
      </c>
      <c r="AY704" s="214" t="s">
        <v>120</v>
      </c>
    </row>
    <row r="705" spans="1:65" s="14" customFormat="1" ht="10">
      <c r="B705" s="204"/>
      <c r="C705" s="205"/>
      <c r="D705" s="186" t="s">
        <v>135</v>
      </c>
      <c r="E705" s="206" t="s">
        <v>19</v>
      </c>
      <c r="F705" s="207" t="s">
        <v>803</v>
      </c>
      <c r="G705" s="205"/>
      <c r="H705" s="208">
        <v>30.484999999999999</v>
      </c>
      <c r="I705" s="209"/>
      <c r="J705" s="205"/>
      <c r="K705" s="205"/>
      <c r="L705" s="210"/>
      <c r="M705" s="211"/>
      <c r="N705" s="212"/>
      <c r="O705" s="212"/>
      <c r="P705" s="212"/>
      <c r="Q705" s="212"/>
      <c r="R705" s="212"/>
      <c r="S705" s="212"/>
      <c r="T705" s="213"/>
      <c r="AT705" s="214" t="s">
        <v>135</v>
      </c>
      <c r="AU705" s="214" t="s">
        <v>82</v>
      </c>
      <c r="AV705" s="14" t="s">
        <v>82</v>
      </c>
      <c r="AW705" s="14" t="s">
        <v>33</v>
      </c>
      <c r="AX705" s="14" t="s">
        <v>72</v>
      </c>
      <c r="AY705" s="214" t="s">
        <v>120</v>
      </c>
    </row>
    <row r="706" spans="1:65" s="14" customFormat="1" ht="10">
      <c r="B706" s="204"/>
      <c r="C706" s="205"/>
      <c r="D706" s="186" t="s">
        <v>135</v>
      </c>
      <c r="E706" s="206" t="s">
        <v>19</v>
      </c>
      <c r="F706" s="207" t="s">
        <v>805</v>
      </c>
      <c r="G706" s="205"/>
      <c r="H706" s="208">
        <v>0.13600000000000001</v>
      </c>
      <c r="I706" s="209"/>
      <c r="J706" s="205"/>
      <c r="K706" s="205"/>
      <c r="L706" s="210"/>
      <c r="M706" s="211"/>
      <c r="N706" s="212"/>
      <c r="O706" s="212"/>
      <c r="P706" s="212"/>
      <c r="Q706" s="212"/>
      <c r="R706" s="212"/>
      <c r="S706" s="212"/>
      <c r="T706" s="213"/>
      <c r="AT706" s="214" t="s">
        <v>135</v>
      </c>
      <c r="AU706" s="214" t="s">
        <v>82</v>
      </c>
      <c r="AV706" s="14" t="s">
        <v>82</v>
      </c>
      <c r="AW706" s="14" t="s">
        <v>33</v>
      </c>
      <c r="AX706" s="14" t="s">
        <v>72</v>
      </c>
      <c r="AY706" s="214" t="s">
        <v>120</v>
      </c>
    </row>
    <row r="707" spans="1:65" s="2" customFormat="1" ht="37.75" customHeight="1">
      <c r="A707" s="34"/>
      <c r="B707" s="35"/>
      <c r="C707" s="173" t="s">
        <v>826</v>
      </c>
      <c r="D707" s="173" t="s">
        <v>122</v>
      </c>
      <c r="E707" s="174" t="s">
        <v>827</v>
      </c>
      <c r="F707" s="175" t="s">
        <v>828</v>
      </c>
      <c r="G707" s="176" t="s">
        <v>296</v>
      </c>
      <c r="H707" s="177">
        <v>31.13</v>
      </c>
      <c r="I707" s="178"/>
      <c r="J707" s="179">
        <f>ROUND(I707*H707,2)</f>
        <v>0</v>
      </c>
      <c r="K707" s="175" t="s">
        <v>126</v>
      </c>
      <c r="L707" s="39"/>
      <c r="M707" s="180" t="s">
        <v>19</v>
      </c>
      <c r="N707" s="181" t="s">
        <v>43</v>
      </c>
      <c r="O707" s="64"/>
      <c r="P707" s="182">
        <f>O707*H707</f>
        <v>0</v>
      </c>
      <c r="Q707" s="182">
        <v>0</v>
      </c>
      <c r="R707" s="182">
        <f>Q707*H707</f>
        <v>0</v>
      </c>
      <c r="S707" s="182">
        <v>0</v>
      </c>
      <c r="T707" s="183">
        <f>S707*H707</f>
        <v>0</v>
      </c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R707" s="184" t="s">
        <v>127</v>
      </c>
      <c r="AT707" s="184" t="s">
        <v>122</v>
      </c>
      <c r="AU707" s="184" t="s">
        <v>82</v>
      </c>
      <c r="AY707" s="17" t="s">
        <v>120</v>
      </c>
      <c r="BE707" s="185">
        <f>IF(N707="základní",J707,0)</f>
        <v>0</v>
      </c>
      <c r="BF707" s="185">
        <f>IF(N707="snížená",J707,0)</f>
        <v>0</v>
      </c>
      <c r="BG707" s="185">
        <f>IF(N707="zákl. přenesená",J707,0)</f>
        <v>0</v>
      </c>
      <c r="BH707" s="185">
        <f>IF(N707="sníž. přenesená",J707,0)</f>
        <v>0</v>
      </c>
      <c r="BI707" s="185">
        <f>IF(N707="nulová",J707,0)</f>
        <v>0</v>
      </c>
      <c r="BJ707" s="17" t="s">
        <v>80</v>
      </c>
      <c r="BK707" s="185">
        <f>ROUND(I707*H707,2)</f>
        <v>0</v>
      </c>
      <c r="BL707" s="17" t="s">
        <v>127</v>
      </c>
      <c r="BM707" s="184" t="s">
        <v>829</v>
      </c>
    </row>
    <row r="708" spans="1:65" s="2" customFormat="1" ht="27">
      <c r="A708" s="34"/>
      <c r="B708" s="35"/>
      <c r="C708" s="36"/>
      <c r="D708" s="186" t="s">
        <v>129</v>
      </c>
      <c r="E708" s="36"/>
      <c r="F708" s="187" t="s">
        <v>830</v>
      </c>
      <c r="G708" s="36"/>
      <c r="H708" s="36"/>
      <c r="I708" s="188"/>
      <c r="J708" s="36"/>
      <c r="K708" s="36"/>
      <c r="L708" s="39"/>
      <c r="M708" s="189"/>
      <c r="N708" s="190"/>
      <c r="O708" s="64"/>
      <c r="P708" s="64"/>
      <c r="Q708" s="64"/>
      <c r="R708" s="64"/>
      <c r="S708" s="64"/>
      <c r="T708" s="65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T708" s="17" t="s">
        <v>129</v>
      </c>
      <c r="AU708" s="17" t="s">
        <v>82</v>
      </c>
    </row>
    <row r="709" spans="1:65" s="2" customFormat="1" ht="10">
      <c r="A709" s="34"/>
      <c r="B709" s="35"/>
      <c r="C709" s="36"/>
      <c r="D709" s="191" t="s">
        <v>131</v>
      </c>
      <c r="E709" s="36"/>
      <c r="F709" s="192" t="s">
        <v>831</v>
      </c>
      <c r="G709" s="36"/>
      <c r="H709" s="36"/>
      <c r="I709" s="188"/>
      <c r="J709" s="36"/>
      <c r="K709" s="36"/>
      <c r="L709" s="39"/>
      <c r="M709" s="189"/>
      <c r="N709" s="190"/>
      <c r="O709" s="64"/>
      <c r="P709" s="64"/>
      <c r="Q709" s="64"/>
      <c r="R709" s="64"/>
      <c r="S709" s="64"/>
      <c r="T709" s="65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T709" s="17" t="s">
        <v>131</v>
      </c>
      <c r="AU709" s="17" t="s">
        <v>82</v>
      </c>
    </row>
    <row r="710" spans="1:65" s="14" customFormat="1" ht="10">
      <c r="B710" s="204"/>
      <c r="C710" s="205"/>
      <c r="D710" s="186" t="s">
        <v>135</v>
      </c>
      <c r="E710" s="206" t="s">
        <v>19</v>
      </c>
      <c r="F710" s="207" t="s">
        <v>832</v>
      </c>
      <c r="G710" s="205"/>
      <c r="H710" s="208">
        <v>31.13</v>
      </c>
      <c r="I710" s="209"/>
      <c r="J710" s="205"/>
      <c r="K710" s="205"/>
      <c r="L710" s="210"/>
      <c r="M710" s="211"/>
      <c r="N710" s="212"/>
      <c r="O710" s="212"/>
      <c r="P710" s="212"/>
      <c r="Q710" s="212"/>
      <c r="R710" s="212"/>
      <c r="S710" s="212"/>
      <c r="T710" s="213"/>
      <c r="AT710" s="214" t="s">
        <v>135</v>
      </c>
      <c r="AU710" s="214" t="s">
        <v>82</v>
      </c>
      <c r="AV710" s="14" t="s">
        <v>82</v>
      </c>
      <c r="AW710" s="14" t="s">
        <v>33</v>
      </c>
      <c r="AX710" s="14" t="s">
        <v>72</v>
      </c>
      <c r="AY710" s="214" t="s">
        <v>120</v>
      </c>
    </row>
    <row r="711" spans="1:65" s="2" customFormat="1" ht="44.25" customHeight="1">
      <c r="A711" s="34"/>
      <c r="B711" s="35"/>
      <c r="C711" s="173" t="s">
        <v>833</v>
      </c>
      <c r="D711" s="173" t="s">
        <v>122</v>
      </c>
      <c r="E711" s="174" t="s">
        <v>834</v>
      </c>
      <c r="F711" s="175" t="s">
        <v>303</v>
      </c>
      <c r="G711" s="176" t="s">
        <v>296</v>
      </c>
      <c r="H711" s="177">
        <v>607.76</v>
      </c>
      <c r="I711" s="178"/>
      <c r="J711" s="179">
        <f>ROUND(I711*H711,2)</f>
        <v>0</v>
      </c>
      <c r="K711" s="175" t="s">
        <v>126</v>
      </c>
      <c r="L711" s="39"/>
      <c r="M711" s="180" t="s">
        <v>19</v>
      </c>
      <c r="N711" s="181" t="s">
        <v>43</v>
      </c>
      <c r="O711" s="64"/>
      <c r="P711" s="182">
        <f>O711*H711</f>
        <v>0</v>
      </c>
      <c r="Q711" s="182">
        <v>0</v>
      </c>
      <c r="R711" s="182">
        <f>Q711*H711</f>
        <v>0</v>
      </c>
      <c r="S711" s="182">
        <v>0</v>
      </c>
      <c r="T711" s="183">
        <f>S711*H711</f>
        <v>0</v>
      </c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R711" s="184" t="s">
        <v>127</v>
      </c>
      <c r="AT711" s="184" t="s">
        <v>122</v>
      </c>
      <c r="AU711" s="184" t="s">
        <v>82</v>
      </c>
      <c r="AY711" s="17" t="s">
        <v>120</v>
      </c>
      <c r="BE711" s="185">
        <f>IF(N711="základní",J711,0)</f>
        <v>0</v>
      </c>
      <c r="BF711" s="185">
        <f>IF(N711="snížená",J711,0)</f>
        <v>0</v>
      </c>
      <c r="BG711" s="185">
        <f>IF(N711="zákl. přenesená",J711,0)</f>
        <v>0</v>
      </c>
      <c r="BH711" s="185">
        <f>IF(N711="sníž. přenesená",J711,0)</f>
        <v>0</v>
      </c>
      <c r="BI711" s="185">
        <f>IF(N711="nulová",J711,0)</f>
        <v>0</v>
      </c>
      <c r="BJ711" s="17" t="s">
        <v>80</v>
      </c>
      <c r="BK711" s="185">
        <f>ROUND(I711*H711,2)</f>
        <v>0</v>
      </c>
      <c r="BL711" s="17" t="s">
        <v>127</v>
      </c>
      <c r="BM711" s="184" t="s">
        <v>835</v>
      </c>
    </row>
    <row r="712" spans="1:65" s="2" customFormat="1" ht="27">
      <c r="A712" s="34"/>
      <c r="B712" s="35"/>
      <c r="C712" s="36"/>
      <c r="D712" s="186" t="s">
        <v>129</v>
      </c>
      <c r="E712" s="36"/>
      <c r="F712" s="187" t="s">
        <v>303</v>
      </c>
      <c r="G712" s="36"/>
      <c r="H712" s="36"/>
      <c r="I712" s="188"/>
      <c r="J712" s="36"/>
      <c r="K712" s="36"/>
      <c r="L712" s="39"/>
      <c r="M712" s="189"/>
      <c r="N712" s="190"/>
      <c r="O712" s="64"/>
      <c r="P712" s="64"/>
      <c r="Q712" s="64"/>
      <c r="R712" s="64"/>
      <c r="S712" s="64"/>
      <c r="T712" s="65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T712" s="17" t="s">
        <v>129</v>
      </c>
      <c r="AU712" s="17" t="s">
        <v>82</v>
      </c>
    </row>
    <row r="713" spans="1:65" s="2" customFormat="1" ht="10">
      <c r="A713" s="34"/>
      <c r="B713" s="35"/>
      <c r="C713" s="36"/>
      <c r="D713" s="191" t="s">
        <v>131</v>
      </c>
      <c r="E713" s="36"/>
      <c r="F713" s="192" t="s">
        <v>836</v>
      </c>
      <c r="G713" s="36"/>
      <c r="H713" s="36"/>
      <c r="I713" s="188"/>
      <c r="J713" s="36"/>
      <c r="K713" s="36"/>
      <c r="L713" s="39"/>
      <c r="M713" s="189"/>
      <c r="N713" s="190"/>
      <c r="O713" s="64"/>
      <c r="P713" s="64"/>
      <c r="Q713" s="64"/>
      <c r="R713" s="64"/>
      <c r="S713" s="64"/>
      <c r="T713" s="65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T713" s="17" t="s">
        <v>131</v>
      </c>
      <c r="AU713" s="17" t="s">
        <v>82</v>
      </c>
    </row>
    <row r="714" spans="1:65" s="14" customFormat="1" ht="20">
      <c r="B714" s="204"/>
      <c r="C714" s="205"/>
      <c r="D714" s="186" t="s">
        <v>135</v>
      </c>
      <c r="E714" s="206" t="s">
        <v>19</v>
      </c>
      <c r="F714" s="207" t="s">
        <v>775</v>
      </c>
      <c r="G714" s="205"/>
      <c r="H714" s="208">
        <v>576.08500000000004</v>
      </c>
      <c r="I714" s="209"/>
      <c r="J714" s="205"/>
      <c r="K714" s="205"/>
      <c r="L714" s="210"/>
      <c r="M714" s="211"/>
      <c r="N714" s="212"/>
      <c r="O714" s="212"/>
      <c r="P714" s="212"/>
      <c r="Q714" s="212"/>
      <c r="R714" s="212"/>
      <c r="S714" s="212"/>
      <c r="T714" s="213"/>
      <c r="AT714" s="214" t="s">
        <v>135</v>
      </c>
      <c r="AU714" s="214" t="s">
        <v>82</v>
      </c>
      <c r="AV714" s="14" t="s">
        <v>82</v>
      </c>
      <c r="AW714" s="14" t="s">
        <v>33</v>
      </c>
      <c r="AX714" s="14" t="s">
        <v>72</v>
      </c>
      <c r="AY714" s="214" t="s">
        <v>120</v>
      </c>
    </row>
    <row r="715" spans="1:65" s="14" customFormat="1" ht="20">
      <c r="B715" s="204"/>
      <c r="C715" s="205"/>
      <c r="D715" s="186" t="s">
        <v>135</v>
      </c>
      <c r="E715" s="206" t="s">
        <v>19</v>
      </c>
      <c r="F715" s="207" t="s">
        <v>804</v>
      </c>
      <c r="G715" s="205"/>
      <c r="H715" s="208">
        <v>31.675000000000001</v>
      </c>
      <c r="I715" s="209"/>
      <c r="J715" s="205"/>
      <c r="K715" s="205"/>
      <c r="L715" s="210"/>
      <c r="M715" s="211"/>
      <c r="N715" s="212"/>
      <c r="O715" s="212"/>
      <c r="P715" s="212"/>
      <c r="Q715" s="212"/>
      <c r="R715" s="212"/>
      <c r="S715" s="212"/>
      <c r="T715" s="213"/>
      <c r="AT715" s="214" t="s">
        <v>135</v>
      </c>
      <c r="AU715" s="214" t="s">
        <v>82</v>
      </c>
      <c r="AV715" s="14" t="s">
        <v>82</v>
      </c>
      <c r="AW715" s="14" t="s">
        <v>33</v>
      </c>
      <c r="AX715" s="14" t="s">
        <v>72</v>
      </c>
      <c r="AY715" s="214" t="s">
        <v>120</v>
      </c>
    </row>
    <row r="716" spans="1:65" s="2" customFormat="1" ht="44.25" customHeight="1">
      <c r="A716" s="34"/>
      <c r="B716" s="35"/>
      <c r="C716" s="173" t="s">
        <v>837</v>
      </c>
      <c r="D716" s="173" t="s">
        <v>122</v>
      </c>
      <c r="E716" s="174" t="s">
        <v>838</v>
      </c>
      <c r="F716" s="175" t="s">
        <v>839</v>
      </c>
      <c r="G716" s="176" t="s">
        <v>296</v>
      </c>
      <c r="H716" s="177">
        <v>325.51299999999998</v>
      </c>
      <c r="I716" s="178"/>
      <c r="J716" s="179">
        <f>ROUND(I716*H716,2)</f>
        <v>0</v>
      </c>
      <c r="K716" s="175" t="s">
        <v>126</v>
      </c>
      <c r="L716" s="39"/>
      <c r="M716" s="180" t="s">
        <v>19</v>
      </c>
      <c r="N716" s="181" t="s">
        <v>43</v>
      </c>
      <c r="O716" s="64"/>
      <c r="P716" s="182">
        <f>O716*H716</f>
        <v>0</v>
      </c>
      <c r="Q716" s="182">
        <v>0</v>
      </c>
      <c r="R716" s="182">
        <f>Q716*H716</f>
        <v>0</v>
      </c>
      <c r="S716" s="182">
        <v>0</v>
      </c>
      <c r="T716" s="183">
        <f>S716*H716</f>
        <v>0</v>
      </c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R716" s="184" t="s">
        <v>127</v>
      </c>
      <c r="AT716" s="184" t="s">
        <v>122</v>
      </c>
      <c r="AU716" s="184" t="s">
        <v>82</v>
      </c>
      <c r="AY716" s="17" t="s">
        <v>120</v>
      </c>
      <c r="BE716" s="185">
        <f>IF(N716="základní",J716,0)</f>
        <v>0</v>
      </c>
      <c r="BF716" s="185">
        <f>IF(N716="snížená",J716,0)</f>
        <v>0</v>
      </c>
      <c r="BG716" s="185">
        <f>IF(N716="zákl. přenesená",J716,0)</f>
        <v>0</v>
      </c>
      <c r="BH716" s="185">
        <f>IF(N716="sníž. přenesená",J716,0)</f>
        <v>0</v>
      </c>
      <c r="BI716" s="185">
        <f>IF(N716="nulová",J716,0)</f>
        <v>0</v>
      </c>
      <c r="BJ716" s="17" t="s">
        <v>80</v>
      </c>
      <c r="BK716" s="185">
        <f>ROUND(I716*H716,2)</f>
        <v>0</v>
      </c>
      <c r="BL716" s="17" t="s">
        <v>127</v>
      </c>
      <c r="BM716" s="184" t="s">
        <v>840</v>
      </c>
    </row>
    <row r="717" spans="1:65" s="2" customFormat="1" ht="27">
      <c r="A717" s="34"/>
      <c r="B717" s="35"/>
      <c r="C717" s="36"/>
      <c r="D717" s="186" t="s">
        <v>129</v>
      </c>
      <c r="E717" s="36"/>
      <c r="F717" s="187" t="s">
        <v>839</v>
      </c>
      <c r="G717" s="36"/>
      <c r="H717" s="36"/>
      <c r="I717" s="188"/>
      <c r="J717" s="36"/>
      <c r="K717" s="36"/>
      <c r="L717" s="39"/>
      <c r="M717" s="189"/>
      <c r="N717" s="190"/>
      <c r="O717" s="64"/>
      <c r="P717" s="64"/>
      <c r="Q717" s="64"/>
      <c r="R717" s="64"/>
      <c r="S717" s="64"/>
      <c r="T717" s="65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T717" s="17" t="s">
        <v>129</v>
      </c>
      <c r="AU717" s="17" t="s">
        <v>82</v>
      </c>
    </row>
    <row r="718" spans="1:65" s="2" customFormat="1" ht="10">
      <c r="A718" s="34"/>
      <c r="B718" s="35"/>
      <c r="C718" s="36"/>
      <c r="D718" s="191" t="s">
        <v>131</v>
      </c>
      <c r="E718" s="36"/>
      <c r="F718" s="192" t="s">
        <v>841</v>
      </c>
      <c r="G718" s="36"/>
      <c r="H718" s="36"/>
      <c r="I718" s="188"/>
      <c r="J718" s="36"/>
      <c r="K718" s="36"/>
      <c r="L718" s="39"/>
      <c r="M718" s="189"/>
      <c r="N718" s="190"/>
      <c r="O718" s="64"/>
      <c r="P718" s="64"/>
      <c r="Q718" s="64"/>
      <c r="R718" s="64"/>
      <c r="S718" s="64"/>
      <c r="T718" s="65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T718" s="17" t="s">
        <v>131</v>
      </c>
      <c r="AU718" s="17" t="s">
        <v>82</v>
      </c>
    </row>
    <row r="719" spans="1:65" s="14" customFormat="1" ht="20">
      <c r="B719" s="204"/>
      <c r="C719" s="205"/>
      <c r="D719" s="186" t="s">
        <v>135</v>
      </c>
      <c r="E719" s="206" t="s">
        <v>19</v>
      </c>
      <c r="F719" s="207" t="s">
        <v>783</v>
      </c>
      <c r="G719" s="205"/>
      <c r="H719" s="208">
        <v>325.51299999999998</v>
      </c>
      <c r="I719" s="209"/>
      <c r="J719" s="205"/>
      <c r="K719" s="205"/>
      <c r="L719" s="210"/>
      <c r="M719" s="211"/>
      <c r="N719" s="212"/>
      <c r="O719" s="212"/>
      <c r="P719" s="212"/>
      <c r="Q719" s="212"/>
      <c r="R719" s="212"/>
      <c r="S719" s="212"/>
      <c r="T719" s="213"/>
      <c r="AT719" s="214" t="s">
        <v>135</v>
      </c>
      <c r="AU719" s="214" t="s">
        <v>82</v>
      </c>
      <c r="AV719" s="14" t="s">
        <v>82</v>
      </c>
      <c r="AW719" s="14" t="s">
        <v>33</v>
      </c>
      <c r="AX719" s="14" t="s">
        <v>72</v>
      </c>
      <c r="AY719" s="214" t="s">
        <v>120</v>
      </c>
    </row>
    <row r="720" spans="1:65" s="12" customFormat="1" ht="22.75" customHeight="1">
      <c r="B720" s="157"/>
      <c r="C720" s="158"/>
      <c r="D720" s="159" t="s">
        <v>71</v>
      </c>
      <c r="E720" s="171" t="s">
        <v>842</v>
      </c>
      <c r="F720" s="171" t="s">
        <v>843</v>
      </c>
      <c r="G720" s="158"/>
      <c r="H720" s="158"/>
      <c r="I720" s="161"/>
      <c r="J720" s="172">
        <f>BK720</f>
        <v>0</v>
      </c>
      <c r="K720" s="158"/>
      <c r="L720" s="163"/>
      <c r="M720" s="164"/>
      <c r="N720" s="165"/>
      <c r="O720" s="165"/>
      <c r="P720" s="166">
        <f>SUM(P721:P726)</f>
        <v>0</v>
      </c>
      <c r="Q720" s="165"/>
      <c r="R720" s="166">
        <f>SUM(R721:R726)</f>
        <v>0</v>
      </c>
      <c r="S720" s="165"/>
      <c r="T720" s="167">
        <f>SUM(T721:T726)</f>
        <v>0</v>
      </c>
      <c r="AR720" s="168" t="s">
        <v>80</v>
      </c>
      <c r="AT720" s="169" t="s">
        <v>71</v>
      </c>
      <c r="AU720" s="169" t="s">
        <v>80</v>
      </c>
      <c r="AY720" s="168" t="s">
        <v>120</v>
      </c>
      <c r="BK720" s="170">
        <f>SUM(BK721:BK726)</f>
        <v>0</v>
      </c>
    </row>
    <row r="721" spans="1:65" s="2" customFormat="1" ht="33" customHeight="1">
      <c r="A721" s="34"/>
      <c r="B721" s="35"/>
      <c r="C721" s="173" t="s">
        <v>844</v>
      </c>
      <c r="D721" s="173" t="s">
        <v>122</v>
      </c>
      <c r="E721" s="174" t="s">
        <v>845</v>
      </c>
      <c r="F721" s="175" t="s">
        <v>846</v>
      </c>
      <c r="G721" s="176" t="s">
        <v>296</v>
      </c>
      <c r="H721" s="177">
        <v>409.154</v>
      </c>
      <c r="I721" s="178"/>
      <c r="J721" s="179">
        <f>ROUND(I721*H721,2)</f>
        <v>0</v>
      </c>
      <c r="K721" s="175" t="s">
        <v>126</v>
      </c>
      <c r="L721" s="39"/>
      <c r="M721" s="180" t="s">
        <v>19</v>
      </c>
      <c r="N721" s="181" t="s">
        <v>43</v>
      </c>
      <c r="O721" s="64"/>
      <c r="P721" s="182">
        <f>O721*H721</f>
        <v>0</v>
      </c>
      <c r="Q721" s="182">
        <v>0</v>
      </c>
      <c r="R721" s="182">
        <f>Q721*H721</f>
        <v>0</v>
      </c>
      <c r="S721" s="182">
        <v>0</v>
      </c>
      <c r="T721" s="183">
        <f>S721*H721</f>
        <v>0</v>
      </c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R721" s="184" t="s">
        <v>127</v>
      </c>
      <c r="AT721" s="184" t="s">
        <v>122</v>
      </c>
      <c r="AU721" s="184" t="s">
        <v>82</v>
      </c>
      <c r="AY721" s="17" t="s">
        <v>120</v>
      </c>
      <c r="BE721" s="185">
        <f>IF(N721="základní",J721,0)</f>
        <v>0</v>
      </c>
      <c r="BF721" s="185">
        <f>IF(N721="snížená",J721,0)</f>
        <v>0</v>
      </c>
      <c r="BG721" s="185">
        <f>IF(N721="zákl. přenesená",J721,0)</f>
        <v>0</v>
      </c>
      <c r="BH721" s="185">
        <f>IF(N721="sníž. přenesená",J721,0)</f>
        <v>0</v>
      </c>
      <c r="BI721" s="185">
        <f>IF(N721="nulová",J721,0)</f>
        <v>0</v>
      </c>
      <c r="BJ721" s="17" t="s">
        <v>80</v>
      </c>
      <c r="BK721" s="185">
        <f>ROUND(I721*H721,2)</f>
        <v>0</v>
      </c>
      <c r="BL721" s="17" t="s">
        <v>127</v>
      </c>
      <c r="BM721" s="184" t="s">
        <v>847</v>
      </c>
    </row>
    <row r="722" spans="1:65" s="2" customFormat="1" ht="27">
      <c r="A722" s="34"/>
      <c r="B722" s="35"/>
      <c r="C722" s="36"/>
      <c r="D722" s="186" t="s">
        <v>129</v>
      </c>
      <c r="E722" s="36"/>
      <c r="F722" s="187" t="s">
        <v>848</v>
      </c>
      <c r="G722" s="36"/>
      <c r="H722" s="36"/>
      <c r="I722" s="188"/>
      <c r="J722" s="36"/>
      <c r="K722" s="36"/>
      <c r="L722" s="39"/>
      <c r="M722" s="189"/>
      <c r="N722" s="190"/>
      <c r="O722" s="64"/>
      <c r="P722" s="64"/>
      <c r="Q722" s="64"/>
      <c r="R722" s="64"/>
      <c r="S722" s="64"/>
      <c r="T722" s="65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T722" s="17" t="s">
        <v>129</v>
      </c>
      <c r="AU722" s="17" t="s">
        <v>82</v>
      </c>
    </row>
    <row r="723" spans="1:65" s="2" customFormat="1" ht="10">
      <c r="A723" s="34"/>
      <c r="B723" s="35"/>
      <c r="C723" s="36"/>
      <c r="D723" s="191" t="s">
        <v>131</v>
      </c>
      <c r="E723" s="36"/>
      <c r="F723" s="192" t="s">
        <v>849</v>
      </c>
      <c r="G723" s="36"/>
      <c r="H723" s="36"/>
      <c r="I723" s="188"/>
      <c r="J723" s="36"/>
      <c r="K723" s="36"/>
      <c r="L723" s="39"/>
      <c r="M723" s="189"/>
      <c r="N723" s="190"/>
      <c r="O723" s="64"/>
      <c r="P723" s="64"/>
      <c r="Q723" s="64"/>
      <c r="R723" s="64"/>
      <c r="S723" s="64"/>
      <c r="T723" s="65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T723" s="17" t="s">
        <v>131</v>
      </c>
      <c r="AU723" s="17" t="s">
        <v>82</v>
      </c>
    </row>
    <row r="724" spans="1:65" s="2" customFormat="1" ht="33" customHeight="1">
      <c r="A724" s="34"/>
      <c r="B724" s="35"/>
      <c r="C724" s="173" t="s">
        <v>850</v>
      </c>
      <c r="D724" s="173" t="s">
        <v>122</v>
      </c>
      <c r="E724" s="174" t="s">
        <v>851</v>
      </c>
      <c r="F724" s="175" t="s">
        <v>852</v>
      </c>
      <c r="G724" s="176" t="s">
        <v>296</v>
      </c>
      <c r="H724" s="177">
        <v>409.154</v>
      </c>
      <c r="I724" s="178"/>
      <c r="J724" s="179">
        <f>ROUND(I724*H724,2)</f>
        <v>0</v>
      </c>
      <c r="K724" s="175" t="s">
        <v>126</v>
      </c>
      <c r="L724" s="39"/>
      <c r="M724" s="180" t="s">
        <v>19</v>
      </c>
      <c r="N724" s="181" t="s">
        <v>43</v>
      </c>
      <c r="O724" s="64"/>
      <c r="P724" s="182">
        <f>O724*H724</f>
        <v>0</v>
      </c>
      <c r="Q724" s="182">
        <v>0</v>
      </c>
      <c r="R724" s="182">
        <f>Q724*H724</f>
        <v>0</v>
      </c>
      <c r="S724" s="182">
        <v>0</v>
      </c>
      <c r="T724" s="183">
        <f>S724*H724</f>
        <v>0</v>
      </c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R724" s="184" t="s">
        <v>127</v>
      </c>
      <c r="AT724" s="184" t="s">
        <v>122</v>
      </c>
      <c r="AU724" s="184" t="s">
        <v>82</v>
      </c>
      <c r="AY724" s="17" t="s">
        <v>120</v>
      </c>
      <c r="BE724" s="185">
        <f>IF(N724="základní",J724,0)</f>
        <v>0</v>
      </c>
      <c r="BF724" s="185">
        <f>IF(N724="snížená",J724,0)</f>
        <v>0</v>
      </c>
      <c r="BG724" s="185">
        <f>IF(N724="zákl. přenesená",J724,0)</f>
        <v>0</v>
      </c>
      <c r="BH724" s="185">
        <f>IF(N724="sníž. přenesená",J724,0)</f>
        <v>0</v>
      </c>
      <c r="BI724" s="185">
        <f>IF(N724="nulová",J724,0)</f>
        <v>0</v>
      </c>
      <c r="BJ724" s="17" t="s">
        <v>80</v>
      </c>
      <c r="BK724" s="185">
        <f>ROUND(I724*H724,2)</f>
        <v>0</v>
      </c>
      <c r="BL724" s="17" t="s">
        <v>127</v>
      </c>
      <c r="BM724" s="184" t="s">
        <v>853</v>
      </c>
    </row>
    <row r="725" spans="1:65" s="2" customFormat="1" ht="27">
      <c r="A725" s="34"/>
      <c r="B725" s="35"/>
      <c r="C725" s="36"/>
      <c r="D725" s="186" t="s">
        <v>129</v>
      </c>
      <c r="E725" s="36"/>
      <c r="F725" s="187" t="s">
        <v>854</v>
      </c>
      <c r="G725" s="36"/>
      <c r="H725" s="36"/>
      <c r="I725" s="188"/>
      <c r="J725" s="36"/>
      <c r="K725" s="36"/>
      <c r="L725" s="39"/>
      <c r="M725" s="189"/>
      <c r="N725" s="190"/>
      <c r="O725" s="64"/>
      <c r="P725" s="64"/>
      <c r="Q725" s="64"/>
      <c r="R725" s="64"/>
      <c r="S725" s="64"/>
      <c r="T725" s="65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T725" s="17" t="s">
        <v>129</v>
      </c>
      <c r="AU725" s="17" t="s">
        <v>82</v>
      </c>
    </row>
    <row r="726" spans="1:65" s="2" customFormat="1" ht="10">
      <c r="A726" s="34"/>
      <c r="B726" s="35"/>
      <c r="C726" s="36"/>
      <c r="D726" s="191" t="s">
        <v>131</v>
      </c>
      <c r="E726" s="36"/>
      <c r="F726" s="192" t="s">
        <v>855</v>
      </c>
      <c r="G726" s="36"/>
      <c r="H726" s="36"/>
      <c r="I726" s="188"/>
      <c r="J726" s="36"/>
      <c r="K726" s="36"/>
      <c r="L726" s="39"/>
      <c r="M726" s="225"/>
      <c r="N726" s="226"/>
      <c r="O726" s="227"/>
      <c r="P726" s="227"/>
      <c r="Q726" s="227"/>
      <c r="R726" s="227"/>
      <c r="S726" s="227"/>
      <c r="T726" s="228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T726" s="17" t="s">
        <v>131</v>
      </c>
      <c r="AU726" s="17" t="s">
        <v>82</v>
      </c>
    </row>
    <row r="727" spans="1:65" s="2" customFormat="1" ht="7" customHeight="1">
      <c r="A727" s="34"/>
      <c r="B727" s="47"/>
      <c r="C727" s="48"/>
      <c r="D727" s="48"/>
      <c r="E727" s="48"/>
      <c r="F727" s="48"/>
      <c r="G727" s="48"/>
      <c r="H727" s="48"/>
      <c r="I727" s="48"/>
      <c r="J727" s="48"/>
      <c r="K727" s="48"/>
      <c r="L727" s="39"/>
      <c r="M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</row>
  </sheetData>
  <sheetProtection algorithmName="SHA-512" hashValue="uWmdWTLlDFYDd+7whaK/n7oxBhr0p6m+orNFLBBh58+7sv6UYoAmTFO5WtGepV8nyoExgnaPUyDezf0mnur0vg==" saltValue="b+6ESKPwBwS4vl8M/5vfF27Zzq2CzbTPm5cDjfdm6yxjL1to7Sn/ZhyK0JkvRO+qlTPsFvlPsNMj9t2YT80pdw==" spinCount="100000" sheet="1" objects="1" scenarios="1" formatColumns="0" formatRows="0" autoFilter="0"/>
  <autoFilter ref="C87:K726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/>
    <hyperlink ref="F99" r:id="rId2"/>
    <hyperlink ref="F105" r:id="rId3"/>
    <hyperlink ref="F111" r:id="rId4"/>
    <hyperlink ref="F118" r:id="rId5"/>
    <hyperlink ref="F125" r:id="rId6"/>
    <hyperlink ref="F133" r:id="rId7"/>
    <hyperlink ref="F139" r:id="rId8"/>
    <hyperlink ref="F147" r:id="rId9"/>
    <hyperlink ref="F153" r:id="rId10"/>
    <hyperlink ref="F160" r:id="rId11"/>
    <hyperlink ref="F168" r:id="rId12"/>
    <hyperlink ref="F175" r:id="rId13"/>
    <hyperlink ref="F182" r:id="rId14"/>
    <hyperlink ref="F188" r:id="rId15"/>
    <hyperlink ref="F195" r:id="rId16"/>
    <hyperlink ref="F201" r:id="rId17"/>
    <hyperlink ref="F207" r:id="rId18"/>
    <hyperlink ref="F216" r:id="rId19"/>
    <hyperlink ref="F223" r:id="rId20"/>
    <hyperlink ref="F237" r:id="rId21"/>
    <hyperlink ref="F247" r:id="rId22"/>
    <hyperlink ref="F251" r:id="rId23"/>
    <hyperlink ref="F257" r:id="rId24"/>
    <hyperlink ref="F264" r:id="rId25"/>
    <hyperlink ref="F270" r:id="rId26"/>
    <hyperlink ref="F278" r:id="rId27"/>
    <hyperlink ref="F284" r:id="rId28"/>
    <hyperlink ref="F288" r:id="rId29"/>
    <hyperlink ref="F295" r:id="rId30"/>
    <hyperlink ref="F301" r:id="rId31"/>
    <hyperlink ref="F314" r:id="rId32"/>
    <hyperlink ref="F334" r:id="rId33"/>
    <hyperlink ref="F342" r:id="rId34"/>
    <hyperlink ref="F350" r:id="rId35"/>
    <hyperlink ref="F357" r:id="rId36"/>
    <hyperlink ref="F364" r:id="rId37"/>
    <hyperlink ref="F374" r:id="rId38"/>
    <hyperlink ref="F381" r:id="rId39"/>
    <hyperlink ref="F388" r:id="rId40"/>
    <hyperlink ref="F396" r:id="rId41"/>
    <hyperlink ref="F403" r:id="rId42"/>
    <hyperlink ref="F413" r:id="rId43"/>
    <hyperlink ref="F417" r:id="rId44"/>
    <hyperlink ref="F421" r:id="rId45"/>
    <hyperlink ref="F428" r:id="rId46"/>
    <hyperlink ref="F432" r:id="rId47"/>
    <hyperlink ref="F448" r:id="rId48"/>
    <hyperlink ref="F454" r:id="rId49"/>
    <hyperlink ref="F462" r:id="rId50"/>
    <hyperlink ref="F468" r:id="rId51"/>
    <hyperlink ref="F471" r:id="rId52"/>
    <hyperlink ref="F478" r:id="rId53"/>
    <hyperlink ref="F486" r:id="rId54"/>
    <hyperlink ref="F493" r:id="rId55"/>
    <hyperlink ref="F502" r:id="rId56"/>
    <hyperlink ref="F512" r:id="rId57"/>
    <hyperlink ref="F519" r:id="rId58"/>
    <hyperlink ref="F527" r:id="rId59"/>
    <hyperlink ref="F534" r:id="rId60"/>
    <hyperlink ref="F543" r:id="rId61"/>
    <hyperlink ref="F553" r:id="rId62"/>
    <hyperlink ref="F566" r:id="rId63"/>
    <hyperlink ref="F576" r:id="rId64"/>
    <hyperlink ref="F582" r:id="rId65"/>
    <hyperlink ref="F587" r:id="rId66"/>
    <hyperlink ref="F593" r:id="rId67"/>
    <hyperlink ref="F597" r:id="rId68"/>
    <hyperlink ref="F603" r:id="rId69"/>
    <hyperlink ref="F607" r:id="rId70"/>
    <hyperlink ref="F613" r:id="rId71"/>
    <hyperlink ref="F617" r:id="rId72"/>
    <hyperlink ref="F624" r:id="rId73"/>
    <hyperlink ref="F636" r:id="rId74"/>
    <hyperlink ref="F643" r:id="rId75"/>
    <hyperlink ref="F649" r:id="rId76"/>
    <hyperlink ref="F656" r:id="rId77"/>
    <hyperlink ref="F664" r:id="rId78"/>
    <hyperlink ref="F697" r:id="rId79"/>
    <hyperlink ref="F702" r:id="rId80"/>
    <hyperlink ref="F709" r:id="rId81"/>
    <hyperlink ref="F713" r:id="rId82"/>
    <hyperlink ref="F718" r:id="rId83"/>
    <hyperlink ref="F723" r:id="rId84"/>
    <hyperlink ref="F726" r:id="rId8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1"/>
  <sheetViews>
    <sheetView showGridLines="0" workbookViewId="0"/>
  </sheetViews>
  <sheetFormatPr defaultRowHeight="14.5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1" width="22.33203125" style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7" t="s">
        <v>85</v>
      </c>
    </row>
    <row r="3" spans="1:46" s="1" customFormat="1" ht="7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82</v>
      </c>
    </row>
    <row r="4" spans="1:46" s="1" customFormat="1" ht="25" customHeight="1">
      <c r="B4" s="20"/>
      <c r="D4" s="103" t="s">
        <v>89</v>
      </c>
      <c r="L4" s="20"/>
      <c r="M4" s="104" t="s">
        <v>10</v>
      </c>
      <c r="AT4" s="17" t="s">
        <v>4</v>
      </c>
    </row>
    <row r="5" spans="1:46" s="1" customFormat="1" ht="7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0" t="str">
        <f>'Rekapitulace stavby'!K6</f>
        <v>Karlovy Vary, ulice Nákladní - chodník</v>
      </c>
      <c r="F7" s="351"/>
      <c r="G7" s="351"/>
      <c r="H7" s="351"/>
      <c r="L7" s="20"/>
    </row>
    <row r="8" spans="1:46" s="2" customFormat="1" ht="12" customHeight="1">
      <c r="A8" s="34"/>
      <c r="B8" s="39"/>
      <c r="C8" s="34"/>
      <c r="D8" s="105" t="s">
        <v>90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2" t="s">
        <v>856</v>
      </c>
      <c r="F9" s="353"/>
      <c r="G9" s="353"/>
      <c r="H9" s="353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21. 6. 2021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75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">
        <v>19</v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">
        <v>27</v>
      </c>
      <c r="F15" s="34"/>
      <c r="G15" s="34"/>
      <c r="H15" s="34"/>
      <c r="I15" s="105" t="s">
        <v>28</v>
      </c>
      <c r="J15" s="107" t="s">
        <v>19</v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29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4" t="str">
        <f>'Rekapitulace stavby'!E14</f>
        <v>Vyplň údaj</v>
      </c>
      <c r="F18" s="355"/>
      <c r="G18" s="355"/>
      <c r="H18" s="355"/>
      <c r="I18" s="105" t="s">
        <v>28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31</v>
      </c>
      <c r="E20" s="34"/>
      <c r="F20" s="34"/>
      <c r="G20" s="34"/>
      <c r="H20" s="34"/>
      <c r="I20" s="105" t="s">
        <v>26</v>
      </c>
      <c r="J20" s="107" t="s">
        <v>19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28</v>
      </c>
      <c r="J21" s="107" t="s">
        <v>19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34</v>
      </c>
      <c r="E23" s="34"/>
      <c r="F23" s="34"/>
      <c r="G23" s="34"/>
      <c r="H23" s="34"/>
      <c r="I23" s="105" t="s">
        <v>26</v>
      </c>
      <c r="J23" s="107" t="str">
        <f>IF('Rekapitulace stavby'!AN19="","",'Rekapitulace stavby'!AN19)</f>
        <v/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tr">
        <f>IF('Rekapitulace stavby'!E20="","",'Rekapitulace stavby'!E20)</f>
        <v xml:space="preserve"> </v>
      </c>
      <c r="F24" s="34"/>
      <c r="G24" s="34"/>
      <c r="H24" s="34"/>
      <c r="I24" s="105" t="s">
        <v>28</v>
      </c>
      <c r="J24" s="107" t="str">
        <f>IF('Rekapitulace stavby'!AN20="","",'Rekapitulace stavby'!AN20)</f>
        <v/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36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09"/>
      <c r="B27" s="110"/>
      <c r="C27" s="109"/>
      <c r="D27" s="109"/>
      <c r="E27" s="356" t="s">
        <v>19</v>
      </c>
      <c r="F27" s="356"/>
      <c r="G27" s="356"/>
      <c r="H27" s="356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7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4" customHeight="1">
      <c r="A30" s="34"/>
      <c r="B30" s="39"/>
      <c r="C30" s="34"/>
      <c r="D30" s="113" t="s">
        <v>38</v>
      </c>
      <c r="E30" s="34"/>
      <c r="F30" s="34"/>
      <c r="G30" s="34"/>
      <c r="H30" s="34"/>
      <c r="I30" s="34"/>
      <c r="J30" s="114">
        <f>ROUND(J90,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15" t="s">
        <v>40</v>
      </c>
      <c r="G32" s="34"/>
      <c r="H32" s="34"/>
      <c r="I32" s="115" t="s">
        <v>39</v>
      </c>
      <c r="J32" s="115" t="s">
        <v>41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16" t="s">
        <v>42</v>
      </c>
      <c r="E33" s="105" t="s">
        <v>43</v>
      </c>
      <c r="F33" s="117">
        <f>ROUND((SUM(BE90:BE440)),  2)</f>
        <v>0</v>
      </c>
      <c r="G33" s="34"/>
      <c r="H33" s="34"/>
      <c r="I33" s="118">
        <v>0.21</v>
      </c>
      <c r="J33" s="117">
        <f>ROUND(((SUM(BE90:BE440))*I33),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05" t="s">
        <v>44</v>
      </c>
      <c r="F34" s="117">
        <f>ROUND((SUM(BF90:BF440)),  2)</f>
        <v>0</v>
      </c>
      <c r="G34" s="34"/>
      <c r="H34" s="34"/>
      <c r="I34" s="118">
        <v>0.15</v>
      </c>
      <c r="J34" s="117">
        <f>ROUND(((SUM(BF90:BF440))*I34),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45</v>
      </c>
      <c r="F35" s="117">
        <f>ROUND((SUM(BG90:BG440)),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46</v>
      </c>
      <c r="F36" s="117">
        <f>ROUND((SUM(BH90:BH440)),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47</v>
      </c>
      <c r="F37" s="117">
        <f>ROUND((SUM(BI90:BI440)),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4" customHeight="1">
      <c r="A39" s="34"/>
      <c r="B39" s="39"/>
      <c r="C39" s="119"/>
      <c r="D39" s="120" t="s">
        <v>48</v>
      </c>
      <c r="E39" s="121"/>
      <c r="F39" s="121"/>
      <c r="G39" s="122" t="s">
        <v>49</v>
      </c>
      <c r="H39" s="123" t="s">
        <v>50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" customHeight="1">
      <c r="A45" s="34"/>
      <c r="B45" s="35"/>
      <c r="C45" s="23" t="s">
        <v>92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7" t="str">
        <f>E7</f>
        <v>Karlovy Vary, ulice Nákladní - chodník</v>
      </c>
      <c r="F48" s="358"/>
      <c r="G48" s="358"/>
      <c r="H48" s="358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90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29" t="str">
        <f>E9</f>
        <v>201 - Opěrné stěny</v>
      </c>
      <c r="F50" s="359"/>
      <c r="G50" s="359"/>
      <c r="H50" s="359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>k. ú. Rybáře (663 557)</v>
      </c>
      <c r="G52" s="36"/>
      <c r="H52" s="36"/>
      <c r="I52" s="29" t="s">
        <v>23</v>
      </c>
      <c r="J52" s="59" t="str">
        <f>IF(J12="","",J12)</f>
        <v>21. 6. 2021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15" customHeight="1">
      <c r="A54" s="34"/>
      <c r="B54" s="35"/>
      <c r="C54" s="29" t="s">
        <v>25</v>
      </c>
      <c r="D54" s="36"/>
      <c r="E54" s="36"/>
      <c r="F54" s="27" t="str">
        <f>E15</f>
        <v>Statutární město Karlovy Vary</v>
      </c>
      <c r="G54" s="36"/>
      <c r="H54" s="36"/>
      <c r="I54" s="29" t="s">
        <v>31</v>
      </c>
      <c r="J54" s="32" t="str">
        <f>E21</f>
        <v>STAVplan-CZ s.r.o.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29</v>
      </c>
      <c r="D55" s="36"/>
      <c r="E55" s="36"/>
      <c r="F55" s="27" t="str">
        <f>IF(E18="","",E18)</f>
        <v>Vyplň údaj</v>
      </c>
      <c r="G55" s="36"/>
      <c r="H55" s="36"/>
      <c r="I55" s="29" t="s">
        <v>34</v>
      </c>
      <c r="J55" s="32" t="str">
        <f>E24</f>
        <v xml:space="preserve"> 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2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93</v>
      </c>
      <c r="D57" s="131"/>
      <c r="E57" s="131"/>
      <c r="F57" s="131"/>
      <c r="G57" s="131"/>
      <c r="H57" s="131"/>
      <c r="I57" s="131"/>
      <c r="J57" s="132" t="s">
        <v>94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2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75" customHeight="1">
      <c r="A59" s="34"/>
      <c r="B59" s="35"/>
      <c r="C59" s="133" t="s">
        <v>70</v>
      </c>
      <c r="D59" s="36"/>
      <c r="E59" s="36"/>
      <c r="F59" s="36"/>
      <c r="G59" s="36"/>
      <c r="H59" s="36"/>
      <c r="I59" s="36"/>
      <c r="J59" s="77">
        <f>J90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95</v>
      </c>
    </row>
    <row r="60" spans="1:47" s="9" customFormat="1" ht="25" customHeight="1">
      <c r="B60" s="134"/>
      <c r="C60" s="135"/>
      <c r="D60" s="136" t="s">
        <v>96</v>
      </c>
      <c r="E60" s="137"/>
      <c r="F60" s="137"/>
      <c r="G60" s="137"/>
      <c r="H60" s="137"/>
      <c r="I60" s="137"/>
      <c r="J60" s="138">
        <f>J91</f>
        <v>0</v>
      </c>
      <c r="K60" s="135"/>
      <c r="L60" s="139"/>
    </row>
    <row r="61" spans="1:47" s="10" customFormat="1" ht="19.899999999999999" customHeight="1">
      <c r="B61" s="140"/>
      <c r="C61" s="141"/>
      <c r="D61" s="142" t="s">
        <v>97</v>
      </c>
      <c r="E61" s="143"/>
      <c r="F61" s="143"/>
      <c r="G61" s="143"/>
      <c r="H61" s="143"/>
      <c r="I61" s="143"/>
      <c r="J61" s="144">
        <f>J92</f>
        <v>0</v>
      </c>
      <c r="K61" s="141"/>
      <c r="L61" s="145"/>
    </row>
    <row r="62" spans="1:47" s="10" customFormat="1" ht="19.899999999999999" customHeight="1">
      <c r="B62" s="140"/>
      <c r="C62" s="141"/>
      <c r="D62" s="142" t="s">
        <v>98</v>
      </c>
      <c r="E62" s="143"/>
      <c r="F62" s="143"/>
      <c r="G62" s="143"/>
      <c r="H62" s="143"/>
      <c r="I62" s="143"/>
      <c r="J62" s="144">
        <f>J158</f>
        <v>0</v>
      </c>
      <c r="K62" s="141"/>
      <c r="L62" s="145"/>
    </row>
    <row r="63" spans="1:47" s="10" customFormat="1" ht="19.899999999999999" customHeight="1">
      <c r="B63" s="140"/>
      <c r="C63" s="141"/>
      <c r="D63" s="142" t="s">
        <v>857</v>
      </c>
      <c r="E63" s="143"/>
      <c r="F63" s="143"/>
      <c r="G63" s="143"/>
      <c r="H63" s="143"/>
      <c r="I63" s="143"/>
      <c r="J63" s="144">
        <f>J257</f>
        <v>0</v>
      </c>
      <c r="K63" s="141"/>
      <c r="L63" s="145"/>
    </row>
    <row r="64" spans="1:47" s="10" customFormat="1" ht="19.899999999999999" customHeight="1">
      <c r="B64" s="140"/>
      <c r="C64" s="141"/>
      <c r="D64" s="142" t="s">
        <v>99</v>
      </c>
      <c r="E64" s="143"/>
      <c r="F64" s="143"/>
      <c r="G64" s="143"/>
      <c r="H64" s="143"/>
      <c r="I64" s="143"/>
      <c r="J64" s="144">
        <f>J300</f>
        <v>0</v>
      </c>
      <c r="K64" s="141"/>
      <c r="L64" s="145"/>
    </row>
    <row r="65" spans="1:31" s="10" customFormat="1" ht="19.899999999999999" customHeight="1">
      <c r="B65" s="140"/>
      <c r="C65" s="141"/>
      <c r="D65" s="142" t="s">
        <v>858</v>
      </c>
      <c r="E65" s="143"/>
      <c r="F65" s="143"/>
      <c r="G65" s="143"/>
      <c r="H65" s="143"/>
      <c r="I65" s="143"/>
      <c r="J65" s="144">
        <f>J330</f>
        <v>0</v>
      </c>
      <c r="K65" s="141"/>
      <c r="L65" s="145"/>
    </row>
    <row r="66" spans="1:31" s="10" customFormat="1" ht="19.899999999999999" customHeight="1">
      <c r="B66" s="140"/>
      <c r="C66" s="141"/>
      <c r="D66" s="142" t="s">
        <v>101</v>
      </c>
      <c r="E66" s="143"/>
      <c r="F66" s="143"/>
      <c r="G66" s="143"/>
      <c r="H66" s="143"/>
      <c r="I66" s="143"/>
      <c r="J66" s="144">
        <f>J336</f>
        <v>0</v>
      </c>
      <c r="K66" s="141"/>
      <c r="L66" s="145"/>
    </row>
    <row r="67" spans="1:31" s="10" customFormat="1" ht="19.899999999999999" customHeight="1">
      <c r="B67" s="140"/>
      <c r="C67" s="141"/>
      <c r="D67" s="142" t="s">
        <v>102</v>
      </c>
      <c r="E67" s="143"/>
      <c r="F67" s="143"/>
      <c r="G67" s="143"/>
      <c r="H67" s="143"/>
      <c r="I67" s="143"/>
      <c r="J67" s="144">
        <f>J353</f>
        <v>0</v>
      </c>
      <c r="K67" s="141"/>
      <c r="L67" s="145"/>
    </row>
    <row r="68" spans="1:31" s="10" customFormat="1" ht="19.899999999999999" customHeight="1">
      <c r="B68" s="140"/>
      <c r="C68" s="141"/>
      <c r="D68" s="142" t="s">
        <v>104</v>
      </c>
      <c r="E68" s="143"/>
      <c r="F68" s="143"/>
      <c r="G68" s="143"/>
      <c r="H68" s="143"/>
      <c r="I68" s="143"/>
      <c r="J68" s="144">
        <f>J391</f>
        <v>0</v>
      </c>
      <c r="K68" s="141"/>
      <c r="L68" s="145"/>
    </row>
    <row r="69" spans="1:31" s="9" customFormat="1" ht="25" customHeight="1">
      <c r="B69" s="134"/>
      <c r="C69" s="135"/>
      <c r="D69" s="136" t="s">
        <v>859</v>
      </c>
      <c r="E69" s="137"/>
      <c r="F69" s="137"/>
      <c r="G69" s="137"/>
      <c r="H69" s="137"/>
      <c r="I69" s="137"/>
      <c r="J69" s="138">
        <f>J395</f>
        <v>0</v>
      </c>
      <c r="K69" s="135"/>
      <c r="L69" s="139"/>
    </row>
    <row r="70" spans="1:31" s="10" customFormat="1" ht="19.899999999999999" customHeight="1">
      <c r="B70" s="140"/>
      <c r="C70" s="141"/>
      <c r="D70" s="142" t="s">
        <v>860</v>
      </c>
      <c r="E70" s="143"/>
      <c r="F70" s="143"/>
      <c r="G70" s="143"/>
      <c r="H70" s="143"/>
      <c r="I70" s="143"/>
      <c r="J70" s="144">
        <f>J396</f>
        <v>0</v>
      </c>
      <c r="K70" s="141"/>
      <c r="L70" s="145"/>
    </row>
    <row r="71" spans="1:31" s="2" customFormat="1" ht="21.75" customHeight="1">
      <c r="A71" s="34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7" customHeight="1">
      <c r="A72" s="34"/>
      <c r="B72" s="47"/>
      <c r="C72" s="48"/>
      <c r="D72" s="48"/>
      <c r="E72" s="48"/>
      <c r="F72" s="48"/>
      <c r="G72" s="48"/>
      <c r="H72" s="48"/>
      <c r="I72" s="48"/>
      <c r="J72" s="48"/>
      <c r="K72" s="48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6" spans="1:31" s="2" customFormat="1" ht="7" customHeight="1">
      <c r="A76" s="34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25" customHeight="1">
      <c r="A77" s="34"/>
      <c r="B77" s="35"/>
      <c r="C77" s="23" t="s">
        <v>105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7" customHeight="1">
      <c r="A78" s="34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16</v>
      </c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6.5" customHeight="1">
      <c r="A80" s="34"/>
      <c r="B80" s="35"/>
      <c r="C80" s="36"/>
      <c r="D80" s="36"/>
      <c r="E80" s="357" t="str">
        <f>E7</f>
        <v>Karlovy Vary, ulice Nákladní - chodník</v>
      </c>
      <c r="F80" s="358"/>
      <c r="G80" s="358"/>
      <c r="H80" s="358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9" t="s">
        <v>90</v>
      </c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6.5" customHeight="1">
      <c r="A82" s="34"/>
      <c r="B82" s="35"/>
      <c r="C82" s="36"/>
      <c r="D82" s="36"/>
      <c r="E82" s="329" t="str">
        <f>E9</f>
        <v>201 - Opěrné stěny</v>
      </c>
      <c r="F82" s="359"/>
      <c r="G82" s="359"/>
      <c r="H82" s="359"/>
      <c r="I82" s="36"/>
      <c r="J82" s="36"/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7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2" customHeight="1">
      <c r="A84" s="34"/>
      <c r="B84" s="35"/>
      <c r="C84" s="29" t="s">
        <v>21</v>
      </c>
      <c r="D84" s="36"/>
      <c r="E84" s="36"/>
      <c r="F84" s="27" t="str">
        <f>F12</f>
        <v>k. ú. Rybáře (663 557)</v>
      </c>
      <c r="G84" s="36"/>
      <c r="H84" s="36"/>
      <c r="I84" s="29" t="s">
        <v>23</v>
      </c>
      <c r="J84" s="59" t="str">
        <f>IF(J12="","",J12)</f>
        <v>21. 6. 2021</v>
      </c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7" customHeight="1">
      <c r="A85" s="34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10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15.15" customHeight="1">
      <c r="A86" s="34"/>
      <c r="B86" s="35"/>
      <c r="C86" s="29" t="s">
        <v>25</v>
      </c>
      <c r="D86" s="36"/>
      <c r="E86" s="36"/>
      <c r="F86" s="27" t="str">
        <f>E15</f>
        <v>Statutární město Karlovy Vary</v>
      </c>
      <c r="G86" s="36"/>
      <c r="H86" s="36"/>
      <c r="I86" s="29" t="s">
        <v>31</v>
      </c>
      <c r="J86" s="32" t="str">
        <f>E21</f>
        <v>STAVplan-CZ s.r.o.</v>
      </c>
      <c r="K86" s="36"/>
      <c r="L86" s="10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15.15" customHeight="1">
      <c r="A87" s="34"/>
      <c r="B87" s="35"/>
      <c r="C87" s="29" t="s">
        <v>29</v>
      </c>
      <c r="D87" s="36"/>
      <c r="E87" s="36"/>
      <c r="F87" s="27" t="str">
        <f>IF(E18="","",E18)</f>
        <v>Vyplň údaj</v>
      </c>
      <c r="G87" s="36"/>
      <c r="H87" s="36"/>
      <c r="I87" s="29" t="s">
        <v>34</v>
      </c>
      <c r="J87" s="32" t="str">
        <f>E24</f>
        <v xml:space="preserve"> </v>
      </c>
      <c r="K87" s="36"/>
      <c r="L87" s="10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2" customFormat="1" ht="10.2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10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5" s="11" customFormat="1" ht="29.25" customHeight="1">
      <c r="A89" s="146"/>
      <c r="B89" s="147"/>
      <c r="C89" s="148" t="s">
        <v>106</v>
      </c>
      <c r="D89" s="149" t="s">
        <v>57</v>
      </c>
      <c r="E89" s="149" t="s">
        <v>53</v>
      </c>
      <c r="F89" s="149" t="s">
        <v>54</v>
      </c>
      <c r="G89" s="149" t="s">
        <v>107</v>
      </c>
      <c r="H89" s="149" t="s">
        <v>108</v>
      </c>
      <c r="I89" s="149" t="s">
        <v>109</v>
      </c>
      <c r="J89" s="149" t="s">
        <v>94</v>
      </c>
      <c r="K89" s="150" t="s">
        <v>110</v>
      </c>
      <c r="L89" s="151"/>
      <c r="M89" s="68" t="s">
        <v>19</v>
      </c>
      <c r="N89" s="69" t="s">
        <v>42</v>
      </c>
      <c r="O89" s="69" t="s">
        <v>111</v>
      </c>
      <c r="P89" s="69" t="s">
        <v>112</v>
      </c>
      <c r="Q89" s="69" t="s">
        <v>113</v>
      </c>
      <c r="R89" s="69" t="s">
        <v>114</v>
      </c>
      <c r="S89" s="69" t="s">
        <v>115</v>
      </c>
      <c r="T89" s="70" t="s">
        <v>116</v>
      </c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</row>
    <row r="90" spans="1:65" s="2" customFormat="1" ht="22.75" customHeight="1">
      <c r="A90" s="34"/>
      <c r="B90" s="35"/>
      <c r="C90" s="75" t="s">
        <v>117</v>
      </c>
      <c r="D90" s="36"/>
      <c r="E90" s="36"/>
      <c r="F90" s="36"/>
      <c r="G90" s="36"/>
      <c r="H90" s="36"/>
      <c r="I90" s="36"/>
      <c r="J90" s="152">
        <f>BK90</f>
        <v>0</v>
      </c>
      <c r="K90" s="36"/>
      <c r="L90" s="39"/>
      <c r="M90" s="71"/>
      <c r="N90" s="153"/>
      <c r="O90" s="72"/>
      <c r="P90" s="154">
        <f>P91+P395</f>
        <v>0</v>
      </c>
      <c r="Q90" s="72"/>
      <c r="R90" s="154">
        <f>R91+R395</f>
        <v>484.62172335999998</v>
      </c>
      <c r="S90" s="72"/>
      <c r="T90" s="155">
        <f>T91+T395</f>
        <v>0.16047999999999998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7" t="s">
        <v>71</v>
      </c>
      <c r="AU90" s="17" t="s">
        <v>95</v>
      </c>
      <c r="BK90" s="156">
        <f>BK91+BK395</f>
        <v>0</v>
      </c>
    </row>
    <row r="91" spans="1:65" s="12" customFormat="1" ht="25.9" customHeight="1">
      <c r="B91" s="157"/>
      <c r="C91" s="158"/>
      <c r="D91" s="159" t="s">
        <v>71</v>
      </c>
      <c r="E91" s="160" t="s">
        <v>118</v>
      </c>
      <c r="F91" s="160" t="s">
        <v>119</v>
      </c>
      <c r="G91" s="158"/>
      <c r="H91" s="158"/>
      <c r="I91" s="161"/>
      <c r="J91" s="162">
        <f>BK91</f>
        <v>0</v>
      </c>
      <c r="K91" s="158"/>
      <c r="L91" s="163"/>
      <c r="M91" s="164"/>
      <c r="N91" s="165"/>
      <c r="O91" s="165"/>
      <c r="P91" s="166">
        <f>P92+P158+P257+P300+P330+P336+P353+P391</f>
        <v>0</v>
      </c>
      <c r="Q91" s="165"/>
      <c r="R91" s="166">
        <f>R92+R158+R257+R300+R330+R336+R353+R391</f>
        <v>483.45433373999998</v>
      </c>
      <c r="S91" s="165"/>
      <c r="T91" s="167">
        <f>T92+T158+T257+T300+T330+T336+T353+T391</f>
        <v>0.16047999999999998</v>
      </c>
      <c r="AR91" s="168" t="s">
        <v>80</v>
      </c>
      <c r="AT91" s="169" t="s">
        <v>71</v>
      </c>
      <c r="AU91" s="169" t="s">
        <v>72</v>
      </c>
      <c r="AY91" s="168" t="s">
        <v>120</v>
      </c>
      <c r="BK91" s="170">
        <f>BK92+BK158+BK257+BK300+BK330+BK336+BK353+BK391</f>
        <v>0</v>
      </c>
    </row>
    <row r="92" spans="1:65" s="12" customFormat="1" ht="22.75" customHeight="1">
      <c r="B92" s="157"/>
      <c r="C92" s="158"/>
      <c r="D92" s="159" t="s">
        <v>71</v>
      </c>
      <c r="E92" s="171" t="s">
        <v>80</v>
      </c>
      <c r="F92" s="171" t="s">
        <v>121</v>
      </c>
      <c r="G92" s="158"/>
      <c r="H92" s="158"/>
      <c r="I92" s="161"/>
      <c r="J92" s="172">
        <f>BK92</f>
        <v>0</v>
      </c>
      <c r="K92" s="158"/>
      <c r="L92" s="163"/>
      <c r="M92" s="164"/>
      <c r="N92" s="165"/>
      <c r="O92" s="165"/>
      <c r="P92" s="166">
        <f>SUM(P93:P157)</f>
        <v>0</v>
      </c>
      <c r="Q92" s="165"/>
      <c r="R92" s="166">
        <f>SUM(R93:R157)</f>
        <v>376.07611800000001</v>
      </c>
      <c r="S92" s="165"/>
      <c r="T92" s="167">
        <f>SUM(T93:T157)</f>
        <v>0</v>
      </c>
      <c r="AR92" s="168" t="s">
        <v>80</v>
      </c>
      <c r="AT92" s="169" t="s">
        <v>71</v>
      </c>
      <c r="AU92" s="169" t="s">
        <v>80</v>
      </c>
      <c r="AY92" s="168" t="s">
        <v>120</v>
      </c>
      <c r="BK92" s="170">
        <f>SUM(BK93:BK157)</f>
        <v>0</v>
      </c>
    </row>
    <row r="93" spans="1:65" s="2" customFormat="1" ht="16.5" customHeight="1">
      <c r="A93" s="34"/>
      <c r="B93" s="35"/>
      <c r="C93" s="173" t="s">
        <v>80</v>
      </c>
      <c r="D93" s="173" t="s">
        <v>122</v>
      </c>
      <c r="E93" s="174" t="s">
        <v>123</v>
      </c>
      <c r="F93" s="175" t="s">
        <v>124</v>
      </c>
      <c r="G93" s="176" t="s">
        <v>125</v>
      </c>
      <c r="H93" s="177">
        <v>7</v>
      </c>
      <c r="I93" s="178"/>
      <c r="J93" s="179">
        <f>ROUND(I93*H93,2)</f>
        <v>0</v>
      </c>
      <c r="K93" s="175" t="s">
        <v>126</v>
      </c>
      <c r="L93" s="39"/>
      <c r="M93" s="180" t="s">
        <v>19</v>
      </c>
      <c r="N93" s="181" t="s">
        <v>43</v>
      </c>
      <c r="O93" s="64"/>
      <c r="P93" s="182">
        <f>O93*H93</f>
        <v>0</v>
      </c>
      <c r="Q93" s="182">
        <v>0</v>
      </c>
      <c r="R93" s="182">
        <f>Q93*H93</f>
        <v>0</v>
      </c>
      <c r="S93" s="182">
        <v>0</v>
      </c>
      <c r="T93" s="183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84" t="s">
        <v>127</v>
      </c>
      <c r="AT93" s="184" t="s">
        <v>122</v>
      </c>
      <c r="AU93" s="184" t="s">
        <v>82</v>
      </c>
      <c r="AY93" s="17" t="s">
        <v>120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7" t="s">
        <v>80</v>
      </c>
      <c r="BK93" s="185">
        <f>ROUND(I93*H93,2)</f>
        <v>0</v>
      </c>
      <c r="BL93" s="17" t="s">
        <v>127</v>
      </c>
      <c r="BM93" s="184" t="s">
        <v>861</v>
      </c>
    </row>
    <row r="94" spans="1:65" s="2" customFormat="1" ht="18">
      <c r="A94" s="34"/>
      <c r="B94" s="35"/>
      <c r="C94" s="36"/>
      <c r="D94" s="186" t="s">
        <v>129</v>
      </c>
      <c r="E94" s="36"/>
      <c r="F94" s="187" t="s">
        <v>130</v>
      </c>
      <c r="G94" s="36"/>
      <c r="H94" s="36"/>
      <c r="I94" s="188"/>
      <c r="J94" s="36"/>
      <c r="K94" s="36"/>
      <c r="L94" s="39"/>
      <c r="M94" s="189"/>
      <c r="N94" s="190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7" t="s">
        <v>129</v>
      </c>
      <c r="AU94" s="17" t="s">
        <v>82</v>
      </c>
    </row>
    <row r="95" spans="1:65" s="2" customFormat="1" ht="10">
      <c r="A95" s="34"/>
      <c r="B95" s="35"/>
      <c r="C95" s="36"/>
      <c r="D95" s="191" t="s">
        <v>131</v>
      </c>
      <c r="E95" s="36"/>
      <c r="F95" s="192" t="s">
        <v>132</v>
      </c>
      <c r="G95" s="36"/>
      <c r="H95" s="36"/>
      <c r="I95" s="188"/>
      <c r="J95" s="36"/>
      <c r="K95" s="36"/>
      <c r="L95" s="39"/>
      <c r="M95" s="189"/>
      <c r="N95" s="190"/>
      <c r="O95" s="64"/>
      <c r="P95" s="64"/>
      <c r="Q95" s="64"/>
      <c r="R95" s="64"/>
      <c r="S95" s="64"/>
      <c r="T95" s="6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7" t="s">
        <v>131</v>
      </c>
      <c r="AU95" s="17" t="s">
        <v>82</v>
      </c>
    </row>
    <row r="96" spans="1:65" s="2" customFormat="1" ht="18">
      <c r="A96" s="34"/>
      <c r="B96" s="35"/>
      <c r="C96" s="36"/>
      <c r="D96" s="186" t="s">
        <v>133</v>
      </c>
      <c r="E96" s="36"/>
      <c r="F96" s="193" t="s">
        <v>134</v>
      </c>
      <c r="G96" s="36"/>
      <c r="H96" s="36"/>
      <c r="I96" s="188"/>
      <c r="J96" s="36"/>
      <c r="K96" s="36"/>
      <c r="L96" s="39"/>
      <c r="M96" s="189"/>
      <c r="N96" s="190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7" t="s">
        <v>133</v>
      </c>
      <c r="AU96" s="17" t="s">
        <v>82</v>
      </c>
    </row>
    <row r="97" spans="1:65" s="13" customFormat="1" ht="10">
      <c r="B97" s="194"/>
      <c r="C97" s="195"/>
      <c r="D97" s="186" t="s">
        <v>135</v>
      </c>
      <c r="E97" s="196" t="s">
        <v>19</v>
      </c>
      <c r="F97" s="197" t="s">
        <v>136</v>
      </c>
      <c r="G97" s="195"/>
      <c r="H97" s="196" t="s">
        <v>19</v>
      </c>
      <c r="I97" s="198"/>
      <c r="J97" s="195"/>
      <c r="K97" s="195"/>
      <c r="L97" s="199"/>
      <c r="M97" s="200"/>
      <c r="N97" s="201"/>
      <c r="O97" s="201"/>
      <c r="P97" s="201"/>
      <c r="Q97" s="201"/>
      <c r="R97" s="201"/>
      <c r="S97" s="201"/>
      <c r="T97" s="202"/>
      <c r="AT97" s="203" t="s">
        <v>135</v>
      </c>
      <c r="AU97" s="203" t="s">
        <v>82</v>
      </c>
      <c r="AV97" s="13" t="s">
        <v>80</v>
      </c>
      <c r="AW97" s="13" t="s">
        <v>33</v>
      </c>
      <c r="AX97" s="13" t="s">
        <v>72</v>
      </c>
      <c r="AY97" s="203" t="s">
        <v>120</v>
      </c>
    </row>
    <row r="98" spans="1:65" s="14" customFormat="1" ht="10">
      <c r="B98" s="204"/>
      <c r="C98" s="205"/>
      <c r="D98" s="186" t="s">
        <v>135</v>
      </c>
      <c r="E98" s="206" t="s">
        <v>19</v>
      </c>
      <c r="F98" s="207" t="s">
        <v>862</v>
      </c>
      <c r="G98" s="205"/>
      <c r="H98" s="208">
        <v>7</v>
      </c>
      <c r="I98" s="209"/>
      <c r="J98" s="205"/>
      <c r="K98" s="205"/>
      <c r="L98" s="210"/>
      <c r="M98" s="211"/>
      <c r="N98" s="212"/>
      <c r="O98" s="212"/>
      <c r="P98" s="212"/>
      <c r="Q98" s="212"/>
      <c r="R98" s="212"/>
      <c r="S98" s="212"/>
      <c r="T98" s="213"/>
      <c r="AT98" s="214" t="s">
        <v>135</v>
      </c>
      <c r="AU98" s="214" t="s">
        <v>82</v>
      </c>
      <c r="AV98" s="14" t="s">
        <v>82</v>
      </c>
      <c r="AW98" s="14" t="s">
        <v>33</v>
      </c>
      <c r="AX98" s="14" t="s">
        <v>72</v>
      </c>
      <c r="AY98" s="214" t="s">
        <v>120</v>
      </c>
    </row>
    <row r="99" spans="1:65" s="2" customFormat="1" ht="24.15" customHeight="1">
      <c r="A99" s="34"/>
      <c r="B99" s="35"/>
      <c r="C99" s="173" t="s">
        <v>82</v>
      </c>
      <c r="D99" s="173" t="s">
        <v>122</v>
      </c>
      <c r="E99" s="174" t="s">
        <v>863</v>
      </c>
      <c r="F99" s="175" t="s">
        <v>864</v>
      </c>
      <c r="G99" s="176" t="s">
        <v>865</v>
      </c>
      <c r="H99" s="177">
        <v>500</v>
      </c>
      <c r="I99" s="178"/>
      <c r="J99" s="179">
        <f>ROUND(I99*H99,2)</f>
        <v>0</v>
      </c>
      <c r="K99" s="175" t="s">
        <v>126</v>
      </c>
      <c r="L99" s="39"/>
      <c r="M99" s="180" t="s">
        <v>19</v>
      </c>
      <c r="N99" s="181" t="s">
        <v>43</v>
      </c>
      <c r="O99" s="64"/>
      <c r="P99" s="182">
        <f>O99*H99</f>
        <v>0</v>
      </c>
      <c r="Q99" s="182">
        <v>3.0000000000000001E-5</v>
      </c>
      <c r="R99" s="182">
        <f>Q99*H99</f>
        <v>1.5000000000000001E-2</v>
      </c>
      <c r="S99" s="182">
        <v>0</v>
      </c>
      <c r="T99" s="183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84" t="s">
        <v>127</v>
      </c>
      <c r="AT99" s="184" t="s">
        <v>122</v>
      </c>
      <c r="AU99" s="184" t="s">
        <v>82</v>
      </c>
      <c r="AY99" s="17" t="s">
        <v>120</v>
      </c>
      <c r="BE99" s="185">
        <f>IF(N99="základní",J99,0)</f>
        <v>0</v>
      </c>
      <c r="BF99" s="185">
        <f>IF(N99="snížená",J99,0)</f>
        <v>0</v>
      </c>
      <c r="BG99" s="185">
        <f>IF(N99="zákl. přenesená",J99,0)</f>
        <v>0</v>
      </c>
      <c r="BH99" s="185">
        <f>IF(N99="sníž. přenesená",J99,0)</f>
        <v>0</v>
      </c>
      <c r="BI99" s="185">
        <f>IF(N99="nulová",J99,0)</f>
        <v>0</v>
      </c>
      <c r="BJ99" s="17" t="s">
        <v>80</v>
      </c>
      <c r="BK99" s="185">
        <f>ROUND(I99*H99,2)</f>
        <v>0</v>
      </c>
      <c r="BL99" s="17" t="s">
        <v>127</v>
      </c>
      <c r="BM99" s="184" t="s">
        <v>866</v>
      </c>
    </row>
    <row r="100" spans="1:65" s="2" customFormat="1" ht="18">
      <c r="A100" s="34"/>
      <c r="B100" s="35"/>
      <c r="C100" s="36"/>
      <c r="D100" s="186" t="s">
        <v>129</v>
      </c>
      <c r="E100" s="36"/>
      <c r="F100" s="187" t="s">
        <v>867</v>
      </c>
      <c r="G100" s="36"/>
      <c r="H100" s="36"/>
      <c r="I100" s="188"/>
      <c r="J100" s="36"/>
      <c r="K100" s="36"/>
      <c r="L100" s="39"/>
      <c r="M100" s="189"/>
      <c r="N100" s="190"/>
      <c r="O100" s="64"/>
      <c r="P100" s="64"/>
      <c r="Q100" s="64"/>
      <c r="R100" s="64"/>
      <c r="S100" s="64"/>
      <c r="T100" s="65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7" t="s">
        <v>129</v>
      </c>
      <c r="AU100" s="17" t="s">
        <v>82</v>
      </c>
    </row>
    <row r="101" spans="1:65" s="2" customFormat="1" ht="10">
      <c r="A101" s="34"/>
      <c r="B101" s="35"/>
      <c r="C101" s="36"/>
      <c r="D101" s="191" t="s">
        <v>131</v>
      </c>
      <c r="E101" s="36"/>
      <c r="F101" s="192" t="s">
        <v>868</v>
      </c>
      <c r="G101" s="36"/>
      <c r="H101" s="36"/>
      <c r="I101" s="188"/>
      <c r="J101" s="36"/>
      <c r="K101" s="36"/>
      <c r="L101" s="39"/>
      <c r="M101" s="189"/>
      <c r="N101" s="190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7" t="s">
        <v>131</v>
      </c>
      <c r="AU101" s="17" t="s">
        <v>82</v>
      </c>
    </row>
    <row r="102" spans="1:65" s="2" customFormat="1" ht="18">
      <c r="A102" s="34"/>
      <c r="B102" s="35"/>
      <c r="C102" s="36"/>
      <c r="D102" s="186" t="s">
        <v>133</v>
      </c>
      <c r="E102" s="36"/>
      <c r="F102" s="193" t="s">
        <v>869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133</v>
      </c>
      <c r="AU102" s="17" t="s">
        <v>82</v>
      </c>
    </row>
    <row r="103" spans="1:65" s="13" customFormat="1" ht="10">
      <c r="B103" s="194"/>
      <c r="C103" s="195"/>
      <c r="D103" s="186" t="s">
        <v>135</v>
      </c>
      <c r="E103" s="196" t="s">
        <v>19</v>
      </c>
      <c r="F103" s="197" t="s">
        <v>136</v>
      </c>
      <c r="G103" s="195"/>
      <c r="H103" s="196" t="s">
        <v>19</v>
      </c>
      <c r="I103" s="198"/>
      <c r="J103" s="195"/>
      <c r="K103" s="195"/>
      <c r="L103" s="199"/>
      <c r="M103" s="200"/>
      <c r="N103" s="201"/>
      <c r="O103" s="201"/>
      <c r="P103" s="201"/>
      <c r="Q103" s="201"/>
      <c r="R103" s="201"/>
      <c r="S103" s="201"/>
      <c r="T103" s="202"/>
      <c r="AT103" s="203" t="s">
        <v>135</v>
      </c>
      <c r="AU103" s="203" t="s">
        <v>82</v>
      </c>
      <c r="AV103" s="13" t="s">
        <v>80</v>
      </c>
      <c r="AW103" s="13" t="s">
        <v>33</v>
      </c>
      <c r="AX103" s="13" t="s">
        <v>72</v>
      </c>
      <c r="AY103" s="203" t="s">
        <v>120</v>
      </c>
    </row>
    <row r="104" spans="1:65" s="14" customFormat="1" ht="10">
      <c r="B104" s="204"/>
      <c r="C104" s="205"/>
      <c r="D104" s="186" t="s">
        <v>135</v>
      </c>
      <c r="E104" s="206" t="s">
        <v>19</v>
      </c>
      <c r="F104" s="207" t="s">
        <v>870</v>
      </c>
      <c r="G104" s="205"/>
      <c r="H104" s="208">
        <v>500</v>
      </c>
      <c r="I104" s="209"/>
      <c r="J104" s="205"/>
      <c r="K104" s="205"/>
      <c r="L104" s="210"/>
      <c r="M104" s="211"/>
      <c r="N104" s="212"/>
      <c r="O104" s="212"/>
      <c r="P104" s="212"/>
      <c r="Q104" s="212"/>
      <c r="R104" s="212"/>
      <c r="S104" s="212"/>
      <c r="T104" s="213"/>
      <c r="AT104" s="214" t="s">
        <v>135</v>
      </c>
      <c r="AU104" s="214" t="s">
        <v>82</v>
      </c>
      <c r="AV104" s="14" t="s">
        <v>82</v>
      </c>
      <c r="AW104" s="14" t="s">
        <v>33</v>
      </c>
      <c r="AX104" s="14" t="s">
        <v>72</v>
      </c>
      <c r="AY104" s="214" t="s">
        <v>120</v>
      </c>
    </row>
    <row r="105" spans="1:65" s="2" customFormat="1" ht="33" customHeight="1">
      <c r="A105" s="34"/>
      <c r="B105" s="35"/>
      <c r="C105" s="173" t="s">
        <v>147</v>
      </c>
      <c r="D105" s="173" t="s">
        <v>122</v>
      </c>
      <c r="E105" s="174" t="s">
        <v>871</v>
      </c>
      <c r="F105" s="175" t="s">
        <v>872</v>
      </c>
      <c r="G105" s="176" t="s">
        <v>251</v>
      </c>
      <c r="H105" s="177">
        <v>341.52</v>
      </c>
      <c r="I105" s="178"/>
      <c r="J105" s="179">
        <f>ROUND(I105*H105,2)</f>
        <v>0</v>
      </c>
      <c r="K105" s="175" t="s">
        <v>126</v>
      </c>
      <c r="L105" s="39"/>
      <c r="M105" s="180" t="s">
        <v>19</v>
      </c>
      <c r="N105" s="181" t="s">
        <v>43</v>
      </c>
      <c r="O105" s="64"/>
      <c r="P105" s="182">
        <f>O105*H105</f>
        <v>0</v>
      </c>
      <c r="Q105" s="182">
        <v>0</v>
      </c>
      <c r="R105" s="182">
        <f>Q105*H105</f>
        <v>0</v>
      </c>
      <c r="S105" s="182">
        <v>0</v>
      </c>
      <c r="T105" s="183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84" t="s">
        <v>127</v>
      </c>
      <c r="AT105" s="184" t="s">
        <v>122</v>
      </c>
      <c r="AU105" s="184" t="s">
        <v>82</v>
      </c>
      <c r="AY105" s="17" t="s">
        <v>120</v>
      </c>
      <c r="BE105" s="185">
        <f>IF(N105="základní",J105,0)</f>
        <v>0</v>
      </c>
      <c r="BF105" s="185">
        <f>IF(N105="snížená",J105,0)</f>
        <v>0</v>
      </c>
      <c r="BG105" s="185">
        <f>IF(N105="zákl. přenesená",J105,0)</f>
        <v>0</v>
      </c>
      <c r="BH105" s="185">
        <f>IF(N105="sníž. přenesená",J105,0)</f>
        <v>0</v>
      </c>
      <c r="BI105" s="185">
        <f>IF(N105="nulová",J105,0)</f>
        <v>0</v>
      </c>
      <c r="BJ105" s="17" t="s">
        <v>80</v>
      </c>
      <c r="BK105" s="185">
        <f>ROUND(I105*H105,2)</f>
        <v>0</v>
      </c>
      <c r="BL105" s="17" t="s">
        <v>127</v>
      </c>
      <c r="BM105" s="184" t="s">
        <v>873</v>
      </c>
    </row>
    <row r="106" spans="1:65" s="2" customFormat="1" ht="27">
      <c r="A106" s="34"/>
      <c r="B106" s="35"/>
      <c r="C106" s="36"/>
      <c r="D106" s="186" t="s">
        <v>129</v>
      </c>
      <c r="E106" s="36"/>
      <c r="F106" s="187" t="s">
        <v>874</v>
      </c>
      <c r="G106" s="36"/>
      <c r="H106" s="36"/>
      <c r="I106" s="188"/>
      <c r="J106" s="36"/>
      <c r="K106" s="36"/>
      <c r="L106" s="39"/>
      <c r="M106" s="189"/>
      <c r="N106" s="190"/>
      <c r="O106" s="64"/>
      <c r="P106" s="64"/>
      <c r="Q106" s="64"/>
      <c r="R106" s="64"/>
      <c r="S106" s="64"/>
      <c r="T106" s="6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7" t="s">
        <v>129</v>
      </c>
      <c r="AU106" s="17" t="s">
        <v>82</v>
      </c>
    </row>
    <row r="107" spans="1:65" s="2" customFormat="1" ht="10">
      <c r="A107" s="34"/>
      <c r="B107" s="35"/>
      <c r="C107" s="36"/>
      <c r="D107" s="191" t="s">
        <v>131</v>
      </c>
      <c r="E107" s="36"/>
      <c r="F107" s="192" t="s">
        <v>875</v>
      </c>
      <c r="G107" s="36"/>
      <c r="H107" s="36"/>
      <c r="I107" s="188"/>
      <c r="J107" s="36"/>
      <c r="K107" s="36"/>
      <c r="L107" s="39"/>
      <c r="M107" s="189"/>
      <c r="N107" s="190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7" t="s">
        <v>131</v>
      </c>
      <c r="AU107" s="17" t="s">
        <v>82</v>
      </c>
    </row>
    <row r="108" spans="1:65" s="13" customFormat="1" ht="10">
      <c r="B108" s="194"/>
      <c r="C108" s="195"/>
      <c r="D108" s="186" t="s">
        <v>135</v>
      </c>
      <c r="E108" s="196" t="s">
        <v>19</v>
      </c>
      <c r="F108" s="197" t="s">
        <v>255</v>
      </c>
      <c r="G108" s="195"/>
      <c r="H108" s="196" t="s">
        <v>19</v>
      </c>
      <c r="I108" s="198"/>
      <c r="J108" s="195"/>
      <c r="K108" s="195"/>
      <c r="L108" s="199"/>
      <c r="M108" s="200"/>
      <c r="N108" s="201"/>
      <c r="O108" s="201"/>
      <c r="P108" s="201"/>
      <c r="Q108" s="201"/>
      <c r="R108" s="201"/>
      <c r="S108" s="201"/>
      <c r="T108" s="202"/>
      <c r="AT108" s="203" t="s">
        <v>135</v>
      </c>
      <c r="AU108" s="203" t="s">
        <v>82</v>
      </c>
      <c r="AV108" s="13" t="s">
        <v>80</v>
      </c>
      <c r="AW108" s="13" t="s">
        <v>33</v>
      </c>
      <c r="AX108" s="13" t="s">
        <v>72</v>
      </c>
      <c r="AY108" s="203" t="s">
        <v>120</v>
      </c>
    </row>
    <row r="109" spans="1:65" s="14" customFormat="1" ht="30">
      <c r="B109" s="204"/>
      <c r="C109" s="205"/>
      <c r="D109" s="186" t="s">
        <v>135</v>
      </c>
      <c r="E109" s="206" t="s">
        <v>19</v>
      </c>
      <c r="F109" s="207" t="s">
        <v>876</v>
      </c>
      <c r="G109" s="205"/>
      <c r="H109" s="208">
        <v>341.52</v>
      </c>
      <c r="I109" s="209"/>
      <c r="J109" s="205"/>
      <c r="K109" s="205"/>
      <c r="L109" s="210"/>
      <c r="M109" s="211"/>
      <c r="N109" s="212"/>
      <c r="O109" s="212"/>
      <c r="P109" s="212"/>
      <c r="Q109" s="212"/>
      <c r="R109" s="212"/>
      <c r="S109" s="212"/>
      <c r="T109" s="213"/>
      <c r="AT109" s="214" t="s">
        <v>135</v>
      </c>
      <c r="AU109" s="214" t="s">
        <v>82</v>
      </c>
      <c r="AV109" s="14" t="s">
        <v>82</v>
      </c>
      <c r="AW109" s="14" t="s">
        <v>33</v>
      </c>
      <c r="AX109" s="14" t="s">
        <v>72</v>
      </c>
      <c r="AY109" s="214" t="s">
        <v>120</v>
      </c>
    </row>
    <row r="110" spans="1:65" s="2" customFormat="1" ht="44.25" customHeight="1">
      <c r="A110" s="34"/>
      <c r="B110" s="35"/>
      <c r="C110" s="173" t="s">
        <v>127</v>
      </c>
      <c r="D110" s="173" t="s">
        <v>122</v>
      </c>
      <c r="E110" s="174" t="s">
        <v>273</v>
      </c>
      <c r="F110" s="175" t="s">
        <v>274</v>
      </c>
      <c r="G110" s="176" t="s">
        <v>251</v>
      </c>
      <c r="H110" s="177">
        <v>341.52</v>
      </c>
      <c r="I110" s="178"/>
      <c r="J110" s="179">
        <f>ROUND(I110*H110,2)</f>
        <v>0</v>
      </c>
      <c r="K110" s="175" t="s">
        <v>19</v>
      </c>
      <c r="L110" s="39"/>
      <c r="M110" s="180" t="s">
        <v>19</v>
      </c>
      <c r="N110" s="181" t="s">
        <v>43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127</v>
      </c>
      <c r="AT110" s="184" t="s">
        <v>122</v>
      </c>
      <c r="AU110" s="184" t="s">
        <v>82</v>
      </c>
      <c r="AY110" s="17" t="s">
        <v>120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80</v>
      </c>
      <c r="BK110" s="185">
        <f>ROUND(I110*H110,2)</f>
        <v>0</v>
      </c>
      <c r="BL110" s="17" t="s">
        <v>127</v>
      </c>
      <c r="BM110" s="184" t="s">
        <v>877</v>
      </c>
    </row>
    <row r="111" spans="1:65" s="2" customFormat="1" ht="36">
      <c r="A111" s="34"/>
      <c r="B111" s="35"/>
      <c r="C111" s="36"/>
      <c r="D111" s="186" t="s">
        <v>129</v>
      </c>
      <c r="E111" s="36"/>
      <c r="F111" s="187" t="s">
        <v>276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129</v>
      </c>
      <c r="AU111" s="17" t="s">
        <v>82</v>
      </c>
    </row>
    <row r="112" spans="1:65" s="14" customFormat="1" ht="10">
      <c r="B112" s="204"/>
      <c r="C112" s="205"/>
      <c r="D112" s="186" t="s">
        <v>135</v>
      </c>
      <c r="E112" s="206" t="s">
        <v>19</v>
      </c>
      <c r="F112" s="207" t="s">
        <v>878</v>
      </c>
      <c r="G112" s="205"/>
      <c r="H112" s="208">
        <v>341.52</v>
      </c>
      <c r="I112" s="209"/>
      <c r="J112" s="205"/>
      <c r="K112" s="205"/>
      <c r="L112" s="210"/>
      <c r="M112" s="211"/>
      <c r="N112" s="212"/>
      <c r="O112" s="212"/>
      <c r="P112" s="212"/>
      <c r="Q112" s="212"/>
      <c r="R112" s="212"/>
      <c r="S112" s="212"/>
      <c r="T112" s="213"/>
      <c r="AT112" s="214" t="s">
        <v>135</v>
      </c>
      <c r="AU112" s="214" t="s">
        <v>82</v>
      </c>
      <c r="AV112" s="14" t="s">
        <v>82</v>
      </c>
      <c r="AW112" s="14" t="s">
        <v>33</v>
      </c>
      <c r="AX112" s="14" t="s">
        <v>72</v>
      </c>
      <c r="AY112" s="214" t="s">
        <v>120</v>
      </c>
    </row>
    <row r="113" spans="1:65" s="2" customFormat="1" ht="33" customHeight="1">
      <c r="A113" s="34"/>
      <c r="B113" s="35"/>
      <c r="C113" s="173" t="s">
        <v>161</v>
      </c>
      <c r="D113" s="173" t="s">
        <v>122</v>
      </c>
      <c r="E113" s="174" t="s">
        <v>300</v>
      </c>
      <c r="F113" s="175" t="s">
        <v>301</v>
      </c>
      <c r="G113" s="176" t="s">
        <v>296</v>
      </c>
      <c r="H113" s="177">
        <v>614.73599999999999</v>
      </c>
      <c r="I113" s="178"/>
      <c r="J113" s="179">
        <f>ROUND(I113*H113,2)</f>
        <v>0</v>
      </c>
      <c r="K113" s="175" t="s">
        <v>126</v>
      </c>
      <c r="L113" s="39"/>
      <c r="M113" s="180" t="s">
        <v>19</v>
      </c>
      <c r="N113" s="181" t="s">
        <v>43</v>
      </c>
      <c r="O113" s="64"/>
      <c r="P113" s="182">
        <f>O113*H113</f>
        <v>0</v>
      </c>
      <c r="Q113" s="182">
        <v>0</v>
      </c>
      <c r="R113" s="182">
        <f>Q113*H113</f>
        <v>0</v>
      </c>
      <c r="S113" s="182">
        <v>0</v>
      </c>
      <c r="T113" s="183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4" t="s">
        <v>127</v>
      </c>
      <c r="AT113" s="184" t="s">
        <v>122</v>
      </c>
      <c r="AU113" s="184" t="s">
        <v>82</v>
      </c>
      <c r="AY113" s="17" t="s">
        <v>120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7" t="s">
        <v>80</v>
      </c>
      <c r="BK113" s="185">
        <f>ROUND(I113*H113,2)</f>
        <v>0</v>
      </c>
      <c r="BL113" s="17" t="s">
        <v>127</v>
      </c>
      <c r="BM113" s="184" t="s">
        <v>879</v>
      </c>
    </row>
    <row r="114" spans="1:65" s="2" customFormat="1" ht="27">
      <c r="A114" s="34"/>
      <c r="B114" s="35"/>
      <c r="C114" s="36"/>
      <c r="D114" s="186" t="s">
        <v>129</v>
      </c>
      <c r="E114" s="36"/>
      <c r="F114" s="187" t="s">
        <v>303</v>
      </c>
      <c r="G114" s="36"/>
      <c r="H114" s="36"/>
      <c r="I114" s="188"/>
      <c r="J114" s="36"/>
      <c r="K114" s="36"/>
      <c r="L114" s="39"/>
      <c r="M114" s="189"/>
      <c r="N114" s="190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129</v>
      </c>
      <c r="AU114" s="17" t="s">
        <v>82</v>
      </c>
    </row>
    <row r="115" spans="1:65" s="2" customFormat="1" ht="10">
      <c r="A115" s="34"/>
      <c r="B115" s="35"/>
      <c r="C115" s="36"/>
      <c r="D115" s="191" t="s">
        <v>131</v>
      </c>
      <c r="E115" s="36"/>
      <c r="F115" s="192" t="s">
        <v>304</v>
      </c>
      <c r="G115" s="36"/>
      <c r="H115" s="36"/>
      <c r="I115" s="188"/>
      <c r="J115" s="36"/>
      <c r="K115" s="36"/>
      <c r="L115" s="39"/>
      <c r="M115" s="189"/>
      <c r="N115" s="190"/>
      <c r="O115" s="64"/>
      <c r="P115" s="64"/>
      <c r="Q115" s="64"/>
      <c r="R115" s="64"/>
      <c r="S115" s="64"/>
      <c r="T115" s="6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7" t="s">
        <v>131</v>
      </c>
      <c r="AU115" s="17" t="s">
        <v>82</v>
      </c>
    </row>
    <row r="116" spans="1:65" s="14" customFormat="1" ht="10">
      <c r="B116" s="204"/>
      <c r="C116" s="205"/>
      <c r="D116" s="186" t="s">
        <v>135</v>
      </c>
      <c r="E116" s="206" t="s">
        <v>19</v>
      </c>
      <c r="F116" s="207" t="s">
        <v>878</v>
      </c>
      <c r="G116" s="205"/>
      <c r="H116" s="208">
        <v>341.52</v>
      </c>
      <c r="I116" s="209"/>
      <c r="J116" s="205"/>
      <c r="K116" s="205"/>
      <c r="L116" s="210"/>
      <c r="M116" s="211"/>
      <c r="N116" s="212"/>
      <c r="O116" s="212"/>
      <c r="P116" s="212"/>
      <c r="Q116" s="212"/>
      <c r="R116" s="212"/>
      <c r="S116" s="212"/>
      <c r="T116" s="213"/>
      <c r="AT116" s="214" t="s">
        <v>135</v>
      </c>
      <c r="AU116" s="214" t="s">
        <v>82</v>
      </c>
      <c r="AV116" s="14" t="s">
        <v>82</v>
      </c>
      <c r="AW116" s="14" t="s">
        <v>33</v>
      </c>
      <c r="AX116" s="14" t="s">
        <v>72</v>
      </c>
      <c r="AY116" s="214" t="s">
        <v>120</v>
      </c>
    </row>
    <row r="117" spans="1:65" s="14" customFormat="1" ht="10">
      <c r="B117" s="204"/>
      <c r="C117" s="205"/>
      <c r="D117" s="186" t="s">
        <v>135</v>
      </c>
      <c r="E117" s="205"/>
      <c r="F117" s="207" t="s">
        <v>880</v>
      </c>
      <c r="G117" s="205"/>
      <c r="H117" s="208">
        <v>614.73599999999999</v>
      </c>
      <c r="I117" s="209"/>
      <c r="J117" s="205"/>
      <c r="K117" s="205"/>
      <c r="L117" s="210"/>
      <c r="M117" s="211"/>
      <c r="N117" s="212"/>
      <c r="O117" s="212"/>
      <c r="P117" s="212"/>
      <c r="Q117" s="212"/>
      <c r="R117" s="212"/>
      <c r="S117" s="212"/>
      <c r="T117" s="213"/>
      <c r="AT117" s="214" t="s">
        <v>135</v>
      </c>
      <c r="AU117" s="214" t="s">
        <v>82</v>
      </c>
      <c r="AV117" s="14" t="s">
        <v>82</v>
      </c>
      <c r="AW117" s="14" t="s">
        <v>4</v>
      </c>
      <c r="AX117" s="14" t="s">
        <v>80</v>
      </c>
      <c r="AY117" s="214" t="s">
        <v>120</v>
      </c>
    </row>
    <row r="118" spans="1:65" s="2" customFormat="1" ht="24.15" customHeight="1">
      <c r="A118" s="34"/>
      <c r="B118" s="35"/>
      <c r="C118" s="173" t="s">
        <v>169</v>
      </c>
      <c r="D118" s="173" t="s">
        <v>122</v>
      </c>
      <c r="E118" s="174" t="s">
        <v>881</v>
      </c>
      <c r="F118" s="175" t="s">
        <v>882</v>
      </c>
      <c r="G118" s="176" t="s">
        <v>251</v>
      </c>
      <c r="H118" s="177">
        <v>183.33</v>
      </c>
      <c r="I118" s="178"/>
      <c r="J118" s="179">
        <f>ROUND(I118*H118,2)</f>
        <v>0</v>
      </c>
      <c r="K118" s="175" t="s">
        <v>126</v>
      </c>
      <c r="L118" s="39"/>
      <c r="M118" s="180" t="s">
        <v>19</v>
      </c>
      <c r="N118" s="181" t="s">
        <v>43</v>
      </c>
      <c r="O118" s="64"/>
      <c r="P118" s="182">
        <f>O118*H118</f>
        <v>0</v>
      </c>
      <c r="Q118" s="182">
        <v>0</v>
      </c>
      <c r="R118" s="182">
        <f>Q118*H118</f>
        <v>0</v>
      </c>
      <c r="S118" s="182">
        <v>0</v>
      </c>
      <c r="T118" s="183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4" t="s">
        <v>127</v>
      </c>
      <c r="AT118" s="184" t="s">
        <v>122</v>
      </c>
      <c r="AU118" s="184" t="s">
        <v>82</v>
      </c>
      <c r="AY118" s="17" t="s">
        <v>120</v>
      </c>
      <c r="BE118" s="185">
        <f>IF(N118="základní",J118,0)</f>
        <v>0</v>
      </c>
      <c r="BF118" s="185">
        <f>IF(N118="snížená",J118,0)</f>
        <v>0</v>
      </c>
      <c r="BG118" s="185">
        <f>IF(N118="zákl. přenesená",J118,0)</f>
        <v>0</v>
      </c>
      <c r="BH118" s="185">
        <f>IF(N118="sníž. přenesená",J118,0)</f>
        <v>0</v>
      </c>
      <c r="BI118" s="185">
        <f>IF(N118="nulová",J118,0)</f>
        <v>0</v>
      </c>
      <c r="BJ118" s="17" t="s">
        <v>80</v>
      </c>
      <c r="BK118" s="185">
        <f>ROUND(I118*H118,2)</f>
        <v>0</v>
      </c>
      <c r="BL118" s="17" t="s">
        <v>127</v>
      </c>
      <c r="BM118" s="184" t="s">
        <v>883</v>
      </c>
    </row>
    <row r="119" spans="1:65" s="2" customFormat="1" ht="27">
      <c r="A119" s="34"/>
      <c r="B119" s="35"/>
      <c r="C119" s="36"/>
      <c r="D119" s="186" t="s">
        <v>129</v>
      </c>
      <c r="E119" s="36"/>
      <c r="F119" s="187" t="s">
        <v>884</v>
      </c>
      <c r="G119" s="36"/>
      <c r="H119" s="36"/>
      <c r="I119" s="188"/>
      <c r="J119" s="36"/>
      <c r="K119" s="36"/>
      <c r="L119" s="39"/>
      <c r="M119" s="189"/>
      <c r="N119" s="190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7" t="s">
        <v>129</v>
      </c>
      <c r="AU119" s="17" t="s">
        <v>82</v>
      </c>
    </row>
    <row r="120" spans="1:65" s="2" customFormat="1" ht="10">
      <c r="A120" s="34"/>
      <c r="B120" s="35"/>
      <c r="C120" s="36"/>
      <c r="D120" s="191" t="s">
        <v>131</v>
      </c>
      <c r="E120" s="36"/>
      <c r="F120" s="192" t="s">
        <v>885</v>
      </c>
      <c r="G120" s="36"/>
      <c r="H120" s="36"/>
      <c r="I120" s="188"/>
      <c r="J120" s="36"/>
      <c r="K120" s="36"/>
      <c r="L120" s="39"/>
      <c r="M120" s="189"/>
      <c r="N120" s="190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131</v>
      </c>
      <c r="AU120" s="17" t="s">
        <v>82</v>
      </c>
    </row>
    <row r="121" spans="1:65" s="2" customFormat="1" ht="18">
      <c r="A121" s="34"/>
      <c r="B121" s="35"/>
      <c r="C121" s="36"/>
      <c r="D121" s="186" t="s">
        <v>133</v>
      </c>
      <c r="E121" s="36"/>
      <c r="F121" s="193" t="s">
        <v>886</v>
      </c>
      <c r="G121" s="36"/>
      <c r="H121" s="36"/>
      <c r="I121" s="188"/>
      <c r="J121" s="36"/>
      <c r="K121" s="36"/>
      <c r="L121" s="39"/>
      <c r="M121" s="189"/>
      <c r="N121" s="190"/>
      <c r="O121" s="64"/>
      <c r="P121" s="64"/>
      <c r="Q121" s="64"/>
      <c r="R121" s="64"/>
      <c r="S121" s="64"/>
      <c r="T121" s="65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133</v>
      </c>
      <c r="AU121" s="17" t="s">
        <v>82</v>
      </c>
    </row>
    <row r="122" spans="1:65" s="13" customFormat="1" ht="10">
      <c r="B122" s="194"/>
      <c r="C122" s="195"/>
      <c r="D122" s="186" t="s">
        <v>135</v>
      </c>
      <c r="E122" s="196" t="s">
        <v>19</v>
      </c>
      <c r="F122" s="197" t="s">
        <v>255</v>
      </c>
      <c r="G122" s="195"/>
      <c r="H122" s="196" t="s">
        <v>19</v>
      </c>
      <c r="I122" s="198"/>
      <c r="J122" s="195"/>
      <c r="K122" s="195"/>
      <c r="L122" s="199"/>
      <c r="M122" s="200"/>
      <c r="N122" s="201"/>
      <c r="O122" s="201"/>
      <c r="P122" s="201"/>
      <c r="Q122" s="201"/>
      <c r="R122" s="201"/>
      <c r="S122" s="201"/>
      <c r="T122" s="202"/>
      <c r="AT122" s="203" t="s">
        <v>135</v>
      </c>
      <c r="AU122" s="203" t="s">
        <v>82</v>
      </c>
      <c r="AV122" s="13" t="s">
        <v>80</v>
      </c>
      <c r="AW122" s="13" t="s">
        <v>33</v>
      </c>
      <c r="AX122" s="13" t="s">
        <v>72</v>
      </c>
      <c r="AY122" s="203" t="s">
        <v>120</v>
      </c>
    </row>
    <row r="123" spans="1:65" s="14" customFormat="1" ht="20">
      <c r="B123" s="204"/>
      <c r="C123" s="205"/>
      <c r="D123" s="186" t="s">
        <v>135</v>
      </c>
      <c r="E123" s="206" t="s">
        <v>19</v>
      </c>
      <c r="F123" s="207" t="s">
        <v>887</v>
      </c>
      <c r="G123" s="205"/>
      <c r="H123" s="208">
        <v>71.03</v>
      </c>
      <c r="I123" s="209"/>
      <c r="J123" s="205"/>
      <c r="K123" s="205"/>
      <c r="L123" s="210"/>
      <c r="M123" s="211"/>
      <c r="N123" s="212"/>
      <c r="O123" s="212"/>
      <c r="P123" s="212"/>
      <c r="Q123" s="212"/>
      <c r="R123" s="212"/>
      <c r="S123" s="212"/>
      <c r="T123" s="213"/>
      <c r="AT123" s="214" t="s">
        <v>135</v>
      </c>
      <c r="AU123" s="214" t="s">
        <v>82</v>
      </c>
      <c r="AV123" s="14" t="s">
        <v>82</v>
      </c>
      <c r="AW123" s="14" t="s">
        <v>33</v>
      </c>
      <c r="AX123" s="14" t="s">
        <v>72</v>
      </c>
      <c r="AY123" s="214" t="s">
        <v>120</v>
      </c>
    </row>
    <row r="124" spans="1:65" s="14" customFormat="1" ht="20">
      <c r="B124" s="204"/>
      <c r="C124" s="205"/>
      <c r="D124" s="186" t="s">
        <v>135</v>
      </c>
      <c r="E124" s="206" t="s">
        <v>19</v>
      </c>
      <c r="F124" s="207" t="s">
        <v>888</v>
      </c>
      <c r="G124" s="205"/>
      <c r="H124" s="208">
        <v>93.67</v>
      </c>
      <c r="I124" s="209"/>
      <c r="J124" s="205"/>
      <c r="K124" s="205"/>
      <c r="L124" s="210"/>
      <c r="M124" s="211"/>
      <c r="N124" s="212"/>
      <c r="O124" s="212"/>
      <c r="P124" s="212"/>
      <c r="Q124" s="212"/>
      <c r="R124" s="212"/>
      <c r="S124" s="212"/>
      <c r="T124" s="213"/>
      <c r="AT124" s="214" t="s">
        <v>135</v>
      </c>
      <c r="AU124" s="214" t="s">
        <v>82</v>
      </c>
      <c r="AV124" s="14" t="s">
        <v>82</v>
      </c>
      <c r="AW124" s="14" t="s">
        <v>33</v>
      </c>
      <c r="AX124" s="14" t="s">
        <v>72</v>
      </c>
      <c r="AY124" s="214" t="s">
        <v>120</v>
      </c>
    </row>
    <row r="125" spans="1:65" s="14" customFormat="1" ht="20">
      <c r="B125" s="204"/>
      <c r="C125" s="205"/>
      <c r="D125" s="186" t="s">
        <v>135</v>
      </c>
      <c r="E125" s="206" t="s">
        <v>19</v>
      </c>
      <c r="F125" s="207" t="s">
        <v>889</v>
      </c>
      <c r="G125" s="205"/>
      <c r="H125" s="208">
        <v>18.63</v>
      </c>
      <c r="I125" s="209"/>
      <c r="J125" s="205"/>
      <c r="K125" s="205"/>
      <c r="L125" s="210"/>
      <c r="M125" s="211"/>
      <c r="N125" s="212"/>
      <c r="O125" s="212"/>
      <c r="P125" s="212"/>
      <c r="Q125" s="212"/>
      <c r="R125" s="212"/>
      <c r="S125" s="212"/>
      <c r="T125" s="213"/>
      <c r="AT125" s="214" t="s">
        <v>135</v>
      </c>
      <c r="AU125" s="214" t="s">
        <v>82</v>
      </c>
      <c r="AV125" s="14" t="s">
        <v>82</v>
      </c>
      <c r="AW125" s="14" t="s">
        <v>33</v>
      </c>
      <c r="AX125" s="14" t="s">
        <v>72</v>
      </c>
      <c r="AY125" s="214" t="s">
        <v>120</v>
      </c>
    </row>
    <row r="126" spans="1:65" s="2" customFormat="1" ht="24.15" customHeight="1">
      <c r="A126" s="34"/>
      <c r="B126" s="35"/>
      <c r="C126" s="215" t="s">
        <v>178</v>
      </c>
      <c r="D126" s="215" t="s">
        <v>293</v>
      </c>
      <c r="E126" s="216" t="s">
        <v>294</v>
      </c>
      <c r="F126" s="217" t="s">
        <v>295</v>
      </c>
      <c r="G126" s="218" t="s">
        <v>296</v>
      </c>
      <c r="H126" s="219">
        <v>329.99400000000003</v>
      </c>
      <c r="I126" s="220"/>
      <c r="J126" s="221">
        <f>ROUND(I126*H126,2)</f>
        <v>0</v>
      </c>
      <c r="K126" s="217" t="s">
        <v>19</v>
      </c>
      <c r="L126" s="222"/>
      <c r="M126" s="223" t="s">
        <v>19</v>
      </c>
      <c r="N126" s="224" t="s">
        <v>43</v>
      </c>
      <c r="O126" s="64"/>
      <c r="P126" s="182">
        <f>O126*H126</f>
        <v>0</v>
      </c>
      <c r="Q126" s="182">
        <v>1</v>
      </c>
      <c r="R126" s="182">
        <f>Q126*H126</f>
        <v>329.99400000000003</v>
      </c>
      <c r="S126" s="182">
        <v>0</v>
      </c>
      <c r="T126" s="18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4" t="s">
        <v>186</v>
      </c>
      <c r="AT126" s="184" t="s">
        <v>293</v>
      </c>
      <c r="AU126" s="184" t="s">
        <v>82</v>
      </c>
      <c r="AY126" s="17" t="s">
        <v>120</v>
      </c>
      <c r="BE126" s="185">
        <f>IF(N126="základní",J126,0)</f>
        <v>0</v>
      </c>
      <c r="BF126" s="185">
        <f>IF(N126="snížená",J126,0)</f>
        <v>0</v>
      </c>
      <c r="BG126" s="185">
        <f>IF(N126="zákl. přenesená",J126,0)</f>
        <v>0</v>
      </c>
      <c r="BH126" s="185">
        <f>IF(N126="sníž. přenesená",J126,0)</f>
        <v>0</v>
      </c>
      <c r="BI126" s="185">
        <f>IF(N126="nulová",J126,0)</f>
        <v>0</v>
      </c>
      <c r="BJ126" s="17" t="s">
        <v>80</v>
      </c>
      <c r="BK126" s="185">
        <f>ROUND(I126*H126,2)</f>
        <v>0</v>
      </c>
      <c r="BL126" s="17" t="s">
        <v>127</v>
      </c>
      <c r="BM126" s="184" t="s">
        <v>890</v>
      </c>
    </row>
    <row r="127" spans="1:65" s="2" customFormat="1" ht="10">
      <c r="A127" s="34"/>
      <c r="B127" s="35"/>
      <c r="C127" s="36"/>
      <c r="D127" s="186" t="s">
        <v>129</v>
      </c>
      <c r="E127" s="36"/>
      <c r="F127" s="187" t="s">
        <v>295</v>
      </c>
      <c r="G127" s="36"/>
      <c r="H127" s="36"/>
      <c r="I127" s="188"/>
      <c r="J127" s="36"/>
      <c r="K127" s="36"/>
      <c r="L127" s="39"/>
      <c r="M127" s="189"/>
      <c r="N127" s="190"/>
      <c r="O127" s="64"/>
      <c r="P127" s="64"/>
      <c r="Q127" s="64"/>
      <c r="R127" s="64"/>
      <c r="S127" s="64"/>
      <c r="T127" s="65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129</v>
      </c>
      <c r="AU127" s="17" t="s">
        <v>82</v>
      </c>
    </row>
    <row r="128" spans="1:65" s="14" customFormat="1" ht="10">
      <c r="B128" s="204"/>
      <c r="C128" s="205"/>
      <c r="D128" s="186" t="s">
        <v>135</v>
      </c>
      <c r="E128" s="205"/>
      <c r="F128" s="207" t="s">
        <v>891</v>
      </c>
      <c r="G128" s="205"/>
      <c r="H128" s="208">
        <v>329.99400000000003</v>
      </c>
      <c r="I128" s="209"/>
      <c r="J128" s="205"/>
      <c r="K128" s="205"/>
      <c r="L128" s="210"/>
      <c r="M128" s="211"/>
      <c r="N128" s="212"/>
      <c r="O128" s="212"/>
      <c r="P128" s="212"/>
      <c r="Q128" s="212"/>
      <c r="R128" s="212"/>
      <c r="S128" s="212"/>
      <c r="T128" s="213"/>
      <c r="AT128" s="214" t="s">
        <v>135</v>
      </c>
      <c r="AU128" s="214" t="s">
        <v>82</v>
      </c>
      <c r="AV128" s="14" t="s">
        <v>82</v>
      </c>
      <c r="AW128" s="14" t="s">
        <v>4</v>
      </c>
      <c r="AX128" s="14" t="s">
        <v>80</v>
      </c>
      <c r="AY128" s="214" t="s">
        <v>120</v>
      </c>
    </row>
    <row r="129" spans="1:65" s="2" customFormat="1" ht="66.75" customHeight="1">
      <c r="A129" s="34"/>
      <c r="B129" s="35"/>
      <c r="C129" s="173" t="s">
        <v>186</v>
      </c>
      <c r="D129" s="173" t="s">
        <v>122</v>
      </c>
      <c r="E129" s="174" t="s">
        <v>307</v>
      </c>
      <c r="F129" s="175" t="s">
        <v>308</v>
      </c>
      <c r="G129" s="176" t="s">
        <v>140</v>
      </c>
      <c r="H129" s="177">
        <v>170.6</v>
      </c>
      <c r="I129" s="178"/>
      <c r="J129" s="179">
        <f>ROUND(I129*H129,2)</f>
        <v>0</v>
      </c>
      <c r="K129" s="175" t="s">
        <v>19</v>
      </c>
      <c r="L129" s="39"/>
      <c r="M129" s="180" t="s">
        <v>19</v>
      </c>
      <c r="N129" s="181" t="s">
        <v>43</v>
      </c>
      <c r="O129" s="64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127</v>
      </c>
      <c r="AT129" s="184" t="s">
        <v>122</v>
      </c>
      <c r="AU129" s="184" t="s">
        <v>82</v>
      </c>
      <c r="AY129" s="17" t="s">
        <v>120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80</v>
      </c>
      <c r="BK129" s="185">
        <f>ROUND(I129*H129,2)</f>
        <v>0</v>
      </c>
      <c r="BL129" s="17" t="s">
        <v>127</v>
      </c>
      <c r="BM129" s="184" t="s">
        <v>892</v>
      </c>
    </row>
    <row r="130" spans="1:65" s="2" customFormat="1" ht="36">
      <c r="A130" s="34"/>
      <c r="B130" s="35"/>
      <c r="C130" s="36"/>
      <c r="D130" s="186" t="s">
        <v>129</v>
      </c>
      <c r="E130" s="36"/>
      <c r="F130" s="187" t="s">
        <v>308</v>
      </c>
      <c r="G130" s="36"/>
      <c r="H130" s="36"/>
      <c r="I130" s="188"/>
      <c r="J130" s="36"/>
      <c r="K130" s="36"/>
      <c r="L130" s="39"/>
      <c r="M130" s="189"/>
      <c r="N130" s="190"/>
      <c r="O130" s="64"/>
      <c r="P130" s="64"/>
      <c r="Q130" s="64"/>
      <c r="R130" s="64"/>
      <c r="S130" s="64"/>
      <c r="T130" s="6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129</v>
      </c>
      <c r="AU130" s="17" t="s">
        <v>82</v>
      </c>
    </row>
    <row r="131" spans="1:65" s="13" customFormat="1" ht="10">
      <c r="B131" s="194"/>
      <c r="C131" s="195"/>
      <c r="D131" s="186" t="s">
        <v>135</v>
      </c>
      <c r="E131" s="196" t="s">
        <v>19</v>
      </c>
      <c r="F131" s="197" t="s">
        <v>255</v>
      </c>
      <c r="G131" s="195"/>
      <c r="H131" s="196" t="s">
        <v>19</v>
      </c>
      <c r="I131" s="198"/>
      <c r="J131" s="195"/>
      <c r="K131" s="195"/>
      <c r="L131" s="199"/>
      <c r="M131" s="200"/>
      <c r="N131" s="201"/>
      <c r="O131" s="201"/>
      <c r="P131" s="201"/>
      <c r="Q131" s="201"/>
      <c r="R131" s="201"/>
      <c r="S131" s="201"/>
      <c r="T131" s="202"/>
      <c r="AT131" s="203" t="s">
        <v>135</v>
      </c>
      <c r="AU131" s="203" t="s">
        <v>82</v>
      </c>
      <c r="AV131" s="13" t="s">
        <v>80</v>
      </c>
      <c r="AW131" s="13" t="s">
        <v>33</v>
      </c>
      <c r="AX131" s="13" t="s">
        <v>72</v>
      </c>
      <c r="AY131" s="203" t="s">
        <v>120</v>
      </c>
    </row>
    <row r="132" spans="1:65" s="14" customFormat="1" ht="10">
      <c r="B132" s="204"/>
      <c r="C132" s="205"/>
      <c r="D132" s="186" t="s">
        <v>135</v>
      </c>
      <c r="E132" s="206" t="s">
        <v>19</v>
      </c>
      <c r="F132" s="207" t="s">
        <v>893</v>
      </c>
      <c r="G132" s="205"/>
      <c r="H132" s="208">
        <v>170.6</v>
      </c>
      <c r="I132" s="209"/>
      <c r="J132" s="205"/>
      <c r="K132" s="205"/>
      <c r="L132" s="210"/>
      <c r="M132" s="211"/>
      <c r="N132" s="212"/>
      <c r="O132" s="212"/>
      <c r="P132" s="212"/>
      <c r="Q132" s="212"/>
      <c r="R132" s="212"/>
      <c r="S132" s="212"/>
      <c r="T132" s="213"/>
      <c r="AT132" s="214" t="s">
        <v>135</v>
      </c>
      <c r="AU132" s="214" t="s">
        <v>82</v>
      </c>
      <c r="AV132" s="14" t="s">
        <v>82</v>
      </c>
      <c r="AW132" s="14" t="s">
        <v>33</v>
      </c>
      <c r="AX132" s="14" t="s">
        <v>72</v>
      </c>
      <c r="AY132" s="214" t="s">
        <v>120</v>
      </c>
    </row>
    <row r="133" spans="1:65" s="2" customFormat="1" ht="16.5" customHeight="1">
      <c r="A133" s="34"/>
      <c r="B133" s="35"/>
      <c r="C133" s="215" t="s">
        <v>195</v>
      </c>
      <c r="D133" s="215" t="s">
        <v>293</v>
      </c>
      <c r="E133" s="216" t="s">
        <v>313</v>
      </c>
      <c r="F133" s="217" t="s">
        <v>314</v>
      </c>
      <c r="G133" s="218" t="s">
        <v>315</v>
      </c>
      <c r="H133" s="219">
        <v>5.1180000000000003</v>
      </c>
      <c r="I133" s="220"/>
      <c r="J133" s="221">
        <f>ROUND(I133*H133,2)</f>
        <v>0</v>
      </c>
      <c r="K133" s="217" t="s">
        <v>126</v>
      </c>
      <c r="L133" s="222"/>
      <c r="M133" s="223" t="s">
        <v>19</v>
      </c>
      <c r="N133" s="224" t="s">
        <v>43</v>
      </c>
      <c r="O133" s="64"/>
      <c r="P133" s="182">
        <f>O133*H133</f>
        <v>0</v>
      </c>
      <c r="Q133" s="182">
        <v>1E-3</v>
      </c>
      <c r="R133" s="182">
        <f>Q133*H133</f>
        <v>5.1180000000000002E-3</v>
      </c>
      <c r="S133" s="182">
        <v>0</v>
      </c>
      <c r="T133" s="18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4" t="s">
        <v>186</v>
      </c>
      <c r="AT133" s="184" t="s">
        <v>293</v>
      </c>
      <c r="AU133" s="184" t="s">
        <v>82</v>
      </c>
      <c r="AY133" s="17" t="s">
        <v>120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80</v>
      </c>
      <c r="BK133" s="185">
        <f>ROUND(I133*H133,2)</f>
        <v>0</v>
      </c>
      <c r="BL133" s="17" t="s">
        <v>127</v>
      </c>
      <c r="BM133" s="184" t="s">
        <v>894</v>
      </c>
    </row>
    <row r="134" spans="1:65" s="2" customFormat="1" ht="10">
      <c r="A134" s="34"/>
      <c r="B134" s="35"/>
      <c r="C134" s="36"/>
      <c r="D134" s="186" t="s">
        <v>129</v>
      </c>
      <c r="E134" s="36"/>
      <c r="F134" s="187" t="s">
        <v>314</v>
      </c>
      <c r="G134" s="36"/>
      <c r="H134" s="36"/>
      <c r="I134" s="188"/>
      <c r="J134" s="36"/>
      <c r="K134" s="36"/>
      <c r="L134" s="39"/>
      <c r="M134" s="189"/>
      <c r="N134" s="190"/>
      <c r="O134" s="64"/>
      <c r="P134" s="64"/>
      <c r="Q134" s="64"/>
      <c r="R134" s="64"/>
      <c r="S134" s="64"/>
      <c r="T134" s="65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129</v>
      </c>
      <c r="AU134" s="17" t="s">
        <v>82</v>
      </c>
    </row>
    <row r="135" spans="1:65" s="2" customFormat="1" ht="10">
      <c r="A135" s="34"/>
      <c r="B135" s="35"/>
      <c r="C135" s="36"/>
      <c r="D135" s="191" t="s">
        <v>131</v>
      </c>
      <c r="E135" s="36"/>
      <c r="F135" s="192" t="s">
        <v>317</v>
      </c>
      <c r="G135" s="36"/>
      <c r="H135" s="36"/>
      <c r="I135" s="188"/>
      <c r="J135" s="36"/>
      <c r="K135" s="36"/>
      <c r="L135" s="39"/>
      <c r="M135" s="189"/>
      <c r="N135" s="190"/>
      <c r="O135" s="64"/>
      <c r="P135" s="64"/>
      <c r="Q135" s="64"/>
      <c r="R135" s="64"/>
      <c r="S135" s="64"/>
      <c r="T135" s="65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131</v>
      </c>
      <c r="AU135" s="17" t="s">
        <v>82</v>
      </c>
    </row>
    <row r="136" spans="1:65" s="14" customFormat="1" ht="10">
      <c r="B136" s="204"/>
      <c r="C136" s="205"/>
      <c r="D136" s="186" t="s">
        <v>135</v>
      </c>
      <c r="E136" s="205"/>
      <c r="F136" s="207" t="s">
        <v>895</v>
      </c>
      <c r="G136" s="205"/>
      <c r="H136" s="208">
        <v>5.1180000000000003</v>
      </c>
      <c r="I136" s="209"/>
      <c r="J136" s="205"/>
      <c r="K136" s="205"/>
      <c r="L136" s="210"/>
      <c r="M136" s="211"/>
      <c r="N136" s="212"/>
      <c r="O136" s="212"/>
      <c r="P136" s="212"/>
      <c r="Q136" s="212"/>
      <c r="R136" s="212"/>
      <c r="S136" s="212"/>
      <c r="T136" s="213"/>
      <c r="AT136" s="214" t="s">
        <v>135</v>
      </c>
      <c r="AU136" s="214" t="s">
        <v>82</v>
      </c>
      <c r="AV136" s="14" t="s">
        <v>82</v>
      </c>
      <c r="AW136" s="14" t="s">
        <v>4</v>
      </c>
      <c r="AX136" s="14" t="s">
        <v>80</v>
      </c>
      <c r="AY136" s="214" t="s">
        <v>120</v>
      </c>
    </row>
    <row r="137" spans="1:65" s="2" customFormat="1" ht="24.15" customHeight="1">
      <c r="A137" s="34"/>
      <c r="B137" s="35"/>
      <c r="C137" s="173" t="s">
        <v>202</v>
      </c>
      <c r="D137" s="173" t="s">
        <v>122</v>
      </c>
      <c r="E137" s="174" t="s">
        <v>320</v>
      </c>
      <c r="F137" s="175" t="s">
        <v>321</v>
      </c>
      <c r="G137" s="176" t="s">
        <v>140</v>
      </c>
      <c r="H137" s="177">
        <v>170.6</v>
      </c>
      <c r="I137" s="178"/>
      <c r="J137" s="179">
        <f>ROUND(I137*H137,2)</f>
        <v>0</v>
      </c>
      <c r="K137" s="175" t="s">
        <v>126</v>
      </c>
      <c r="L137" s="39"/>
      <c r="M137" s="180" t="s">
        <v>19</v>
      </c>
      <c r="N137" s="181" t="s">
        <v>43</v>
      </c>
      <c r="O137" s="64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4" t="s">
        <v>127</v>
      </c>
      <c r="AT137" s="184" t="s">
        <v>122</v>
      </c>
      <c r="AU137" s="184" t="s">
        <v>82</v>
      </c>
      <c r="AY137" s="17" t="s">
        <v>120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80</v>
      </c>
      <c r="BK137" s="185">
        <f>ROUND(I137*H137,2)</f>
        <v>0</v>
      </c>
      <c r="BL137" s="17" t="s">
        <v>127</v>
      </c>
      <c r="BM137" s="184" t="s">
        <v>896</v>
      </c>
    </row>
    <row r="138" spans="1:65" s="2" customFormat="1" ht="18">
      <c r="A138" s="34"/>
      <c r="B138" s="35"/>
      <c r="C138" s="36"/>
      <c r="D138" s="186" t="s">
        <v>129</v>
      </c>
      <c r="E138" s="36"/>
      <c r="F138" s="187" t="s">
        <v>323</v>
      </c>
      <c r="G138" s="36"/>
      <c r="H138" s="36"/>
      <c r="I138" s="188"/>
      <c r="J138" s="36"/>
      <c r="K138" s="36"/>
      <c r="L138" s="39"/>
      <c r="M138" s="189"/>
      <c r="N138" s="190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129</v>
      </c>
      <c r="AU138" s="17" t="s">
        <v>82</v>
      </c>
    </row>
    <row r="139" spans="1:65" s="2" customFormat="1" ht="10">
      <c r="A139" s="34"/>
      <c r="B139" s="35"/>
      <c r="C139" s="36"/>
      <c r="D139" s="191" t="s">
        <v>131</v>
      </c>
      <c r="E139" s="36"/>
      <c r="F139" s="192" t="s">
        <v>324</v>
      </c>
      <c r="G139" s="36"/>
      <c r="H139" s="36"/>
      <c r="I139" s="188"/>
      <c r="J139" s="36"/>
      <c r="K139" s="36"/>
      <c r="L139" s="39"/>
      <c r="M139" s="189"/>
      <c r="N139" s="190"/>
      <c r="O139" s="64"/>
      <c r="P139" s="64"/>
      <c r="Q139" s="64"/>
      <c r="R139" s="64"/>
      <c r="S139" s="64"/>
      <c r="T139" s="6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7" t="s">
        <v>131</v>
      </c>
      <c r="AU139" s="17" t="s">
        <v>82</v>
      </c>
    </row>
    <row r="140" spans="1:65" s="13" customFormat="1" ht="10">
      <c r="B140" s="194"/>
      <c r="C140" s="195"/>
      <c r="D140" s="186" t="s">
        <v>135</v>
      </c>
      <c r="E140" s="196" t="s">
        <v>19</v>
      </c>
      <c r="F140" s="197" t="s">
        <v>255</v>
      </c>
      <c r="G140" s="195"/>
      <c r="H140" s="196" t="s">
        <v>19</v>
      </c>
      <c r="I140" s="198"/>
      <c r="J140" s="195"/>
      <c r="K140" s="195"/>
      <c r="L140" s="199"/>
      <c r="M140" s="200"/>
      <c r="N140" s="201"/>
      <c r="O140" s="201"/>
      <c r="P140" s="201"/>
      <c r="Q140" s="201"/>
      <c r="R140" s="201"/>
      <c r="S140" s="201"/>
      <c r="T140" s="202"/>
      <c r="AT140" s="203" t="s">
        <v>135</v>
      </c>
      <c r="AU140" s="203" t="s">
        <v>82</v>
      </c>
      <c r="AV140" s="13" t="s">
        <v>80</v>
      </c>
      <c r="AW140" s="13" t="s">
        <v>33</v>
      </c>
      <c r="AX140" s="13" t="s">
        <v>72</v>
      </c>
      <c r="AY140" s="203" t="s">
        <v>120</v>
      </c>
    </row>
    <row r="141" spans="1:65" s="14" customFormat="1" ht="10">
      <c r="B141" s="204"/>
      <c r="C141" s="205"/>
      <c r="D141" s="186" t="s">
        <v>135</v>
      </c>
      <c r="E141" s="206" t="s">
        <v>19</v>
      </c>
      <c r="F141" s="207" t="s">
        <v>897</v>
      </c>
      <c r="G141" s="205"/>
      <c r="H141" s="208">
        <v>170.6</v>
      </c>
      <c r="I141" s="209"/>
      <c r="J141" s="205"/>
      <c r="K141" s="205"/>
      <c r="L141" s="210"/>
      <c r="M141" s="211"/>
      <c r="N141" s="212"/>
      <c r="O141" s="212"/>
      <c r="P141" s="212"/>
      <c r="Q141" s="212"/>
      <c r="R141" s="212"/>
      <c r="S141" s="212"/>
      <c r="T141" s="213"/>
      <c r="AT141" s="214" t="s">
        <v>135</v>
      </c>
      <c r="AU141" s="214" t="s">
        <v>82</v>
      </c>
      <c r="AV141" s="14" t="s">
        <v>82</v>
      </c>
      <c r="AW141" s="14" t="s">
        <v>33</v>
      </c>
      <c r="AX141" s="14" t="s">
        <v>72</v>
      </c>
      <c r="AY141" s="214" t="s">
        <v>120</v>
      </c>
    </row>
    <row r="142" spans="1:65" s="2" customFormat="1" ht="24.15" customHeight="1">
      <c r="A142" s="34"/>
      <c r="B142" s="35"/>
      <c r="C142" s="173" t="s">
        <v>209</v>
      </c>
      <c r="D142" s="173" t="s">
        <v>122</v>
      </c>
      <c r="E142" s="174" t="s">
        <v>327</v>
      </c>
      <c r="F142" s="175" t="s">
        <v>328</v>
      </c>
      <c r="G142" s="176" t="s">
        <v>140</v>
      </c>
      <c r="H142" s="177">
        <v>154.1</v>
      </c>
      <c r="I142" s="178"/>
      <c r="J142" s="179">
        <f>ROUND(I142*H142,2)</f>
        <v>0</v>
      </c>
      <c r="K142" s="175" t="s">
        <v>126</v>
      </c>
      <c r="L142" s="39"/>
      <c r="M142" s="180" t="s">
        <v>19</v>
      </c>
      <c r="N142" s="181" t="s">
        <v>43</v>
      </c>
      <c r="O142" s="64"/>
      <c r="P142" s="182">
        <f>O142*H142</f>
        <v>0</v>
      </c>
      <c r="Q142" s="182">
        <v>0</v>
      </c>
      <c r="R142" s="182">
        <f>Q142*H142</f>
        <v>0</v>
      </c>
      <c r="S142" s="182">
        <v>0</v>
      </c>
      <c r="T142" s="18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4" t="s">
        <v>127</v>
      </c>
      <c r="AT142" s="184" t="s">
        <v>122</v>
      </c>
      <c r="AU142" s="184" t="s">
        <v>82</v>
      </c>
      <c r="AY142" s="17" t="s">
        <v>120</v>
      </c>
      <c r="BE142" s="185">
        <f>IF(N142="základní",J142,0)</f>
        <v>0</v>
      </c>
      <c r="BF142" s="185">
        <f>IF(N142="snížená",J142,0)</f>
        <v>0</v>
      </c>
      <c r="BG142" s="185">
        <f>IF(N142="zákl. přenesená",J142,0)</f>
        <v>0</v>
      </c>
      <c r="BH142" s="185">
        <f>IF(N142="sníž. přenesená",J142,0)</f>
        <v>0</v>
      </c>
      <c r="BI142" s="185">
        <f>IF(N142="nulová",J142,0)</f>
        <v>0</v>
      </c>
      <c r="BJ142" s="17" t="s">
        <v>80</v>
      </c>
      <c r="BK142" s="185">
        <f>ROUND(I142*H142,2)</f>
        <v>0</v>
      </c>
      <c r="BL142" s="17" t="s">
        <v>127</v>
      </c>
      <c r="BM142" s="184" t="s">
        <v>898</v>
      </c>
    </row>
    <row r="143" spans="1:65" s="2" customFormat="1" ht="18">
      <c r="A143" s="34"/>
      <c r="B143" s="35"/>
      <c r="C143" s="36"/>
      <c r="D143" s="186" t="s">
        <v>129</v>
      </c>
      <c r="E143" s="36"/>
      <c r="F143" s="187" t="s">
        <v>330</v>
      </c>
      <c r="G143" s="36"/>
      <c r="H143" s="36"/>
      <c r="I143" s="188"/>
      <c r="J143" s="36"/>
      <c r="K143" s="36"/>
      <c r="L143" s="39"/>
      <c r="M143" s="189"/>
      <c r="N143" s="190"/>
      <c r="O143" s="64"/>
      <c r="P143" s="64"/>
      <c r="Q143" s="64"/>
      <c r="R143" s="64"/>
      <c r="S143" s="64"/>
      <c r="T143" s="65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7" t="s">
        <v>129</v>
      </c>
      <c r="AU143" s="17" t="s">
        <v>82</v>
      </c>
    </row>
    <row r="144" spans="1:65" s="2" customFormat="1" ht="10">
      <c r="A144" s="34"/>
      <c r="B144" s="35"/>
      <c r="C144" s="36"/>
      <c r="D144" s="191" t="s">
        <v>131</v>
      </c>
      <c r="E144" s="36"/>
      <c r="F144" s="192" t="s">
        <v>331</v>
      </c>
      <c r="G144" s="36"/>
      <c r="H144" s="36"/>
      <c r="I144" s="188"/>
      <c r="J144" s="36"/>
      <c r="K144" s="36"/>
      <c r="L144" s="39"/>
      <c r="M144" s="189"/>
      <c r="N144" s="190"/>
      <c r="O144" s="64"/>
      <c r="P144" s="64"/>
      <c r="Q144" s="64"/>
      <c r="R144" s="64"/>
      <c r="S144" s="64"/>
      <c r="T144" s="6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131</v>
      </c>
      <c r="AU144" s="17" t="s">
        <v>82</v>
      </c>
    </row>
    <row r="145" spans="1:65" s="13" customFormat="1" ht="10">
      <c r="B145" s="194"/>
      <c r="C145" s="195"/>
      <c r="D145" s="186" t="s">
        <v>135</v>
      </c>
      <c r="E145" s="196" t="s">
        <v>19</v>
      </c>
      <c r="F145" s="197" t="s">
        <v>255</v>
      </c>
      <c r="G145" s="195"/>
      <c r="H145" s="196" t="s">
        <v>19</v>
      </c>
      <c r="I145" s="198"/>
      <c r="J145" s="195"/>
      <c r="K145" s="195"/>
      <c r="L145" s="199"/>
      <c r="M145" s="200"/>
      <c r="N145" s="201"/>
      <c r="O145" s="201"/>
      <c r="P145" s="201"/>
      <c r="Q145" s="201"/>
      <c r="R145" s="201"/>
      <c r="S145" s="201"/>
      <c r="T145" s="202"/>
      <c r="AT145" s="203" t="s">
        <v>135</v>
      </c>
      <c r="AU145" s="203" t="s">
        <v>82</v>
      </c>
      <c r="AV145" s="13" t="s">
        <v>80</v>
      </c>
      <c r="AW145" s="13" t="s">
        <v>33</v>
      </c>
      <c r="AX145" s="13" t="s">
        <v>72</v>
      </c>
      <c r="AY145" s="203" t="s">
        <v>120</v>
      </c>
    </row>
    <row r="146" spans="1:65" s="14" customFormat="1" ht="10">
      <c r="B146" s="204"/>
      <c r="C146" s="205"/>
      <c r="D146" s="186" t="s">
        <v>135</v>
      </c>
      <c r="E146" s="206" t="s">
        <v>19</v>
      </c>
      <c r="F146" s="207" t="s">
        <v>899</v>
      </c>
      <c r="G146" s="205"/>
      <c r="H146" s="208">
        <v>154.1</v>
      </c>
      <c r="I146" s="209"/>
      <c r="J146" s="205"/>
      <c r="K146" s="205"/>
      <c r="L146" s="210"/>
      <c r="M146" s="211"/>
      <c r="N146" s="212"/>
      <c r="O146" s="212"/>
      <c r="P146" s="212"/>
      <c r="Q146" s="212"/>
      <c r="R146" s="212"/>
      <c r="S146" s="212"/>
      <c r="T146" s="213"/>
      <c r="AT146" s="214" t="s">
        <v>135</v>
      </c>
      <c r="AU146" s="214" t="s">
        <v>82</v>
      </c>
      <c r="AV146" s="14" t="s">
        <v>82</v>
      </c>
      <c r="AW146" s="14" t="s">
        <v>33</v>
      </c>
      <c r="AX146" s="14" t="s">
        <v>72</v>
      </c>
      <c r="AY146" s="214" t="s">
        <v>120</v>
      </c>
    </row>
    <row r="147" spans="1:65" s="2" customFormat="1" ht="24.15" customHeight="1">
      <c r="A147" s="34"/>
      <c r="B147" s="35"/>
      <c r="C147" s="173" t="s">
        <v>218</v>
      </c>
      <c r="D147" s="173" t="s">
        <v>122</v>
      </c>
      <c r="E147" s="174" t="s">
        <v>336</v>
      </c>
      <c r="F147" s="175" t="s">
        <v>337</v>
      </c>
      <c r="G147" s="176" t="s">
        <v>140</v>
      </c>
      <c r="H147" s="177">
        <v>170.6</v>
      </c>
      <c r="I147" s="178"/>
      <c r="J147" s="179">
        <f>ROUND(I147*H147,2)</f>
        <v>0</v>
      </c>
      <c r="K147" s="175" t="s">
        <v>126</v>
      </c>
      <c r="L147" s="39"/>
      <c r="M147" s="180" t="s">
        <v>19</v>
      </c>
      <c r="N147" s="181" t="s">
        <v>43</v>
      </c>
      <c r="O147" s="64"/>
      <c r="P147" s="182">
        <f>O147*H147</f>
        <v>0</v>
      </c>
      <c r="Q147" s="182">
        <v>0</v>
      </c>
      <c r="R147" s="182">
        <f>Q147*H147</f>
        <v>0</v>
      </c>
      <c r="S147" s="182">
        <v>0</v>
      </c>
      <c r="T147" s="18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4" t="s">
        <v>127</v>
      </c>
      <c r="AT147" s="184" t="s">
        <v>122</v>
      </c>
      <c r="AU147" s="184" t="s">
        <v>82</v>
      </c>
      <c r="AY147" s="17" t="s">
        <v>120</v>
      </c>
      <c r="BE147" s="185">
        <f>IF(N147="základní",J147,0)</f>
        <v>0</v>
      </c>
      <c r="BF147" s="185">
        <f>IF(N147="snížená",J147,0)</f>
        <v>0</v>
      </c>
      <c r="BG147" s="185">
        <f>IF(N147="zákl. přenesená",J147,0)</f>
        <v>0</v>
      </c>
      <c r="BH147" s="185">
        <f>IF(N147="sníž. přenesená",J147,0)</f>
        <v>0</v>
      </c>
      <c r="BI147" s="185">
        <f>IF(N147="nulová",J147,0)</f>
        <v>0</v>
      </c>
      <c r="BJ147" s="17" t="s">
        <v>80</v>
      </c>
      <c r="BK147" s="185">
        <f>ROUND(I147*H147,2)</f>
        <v>0</v>
      </c>
      <c r="BL147" s="17" t="s">
        <v>127</v>
      </c>
      <c r="BM147" s="184" t="s">
        <v>900</v>
      </c>
    </row>
    <row r="148" spans="1:65" s="2" customFormat="1" ht="18">
      <c r="A148" s="34"/>
      <c r="B148" s="35"/>
      <c r="C148" s="36"/>
      <c r="D148" s="186" t="s">
        <v>129</v>
      </c>
      <c r="E148" s="36"/>
      <c r="F148" s="187" t="s">
        <v>339</v>
      </c>
      <c r="G148" s="36"/>
      <c r="H148" s="36"/>
      <c r="I148" s="188"/>
      <c r="J148" s="36"/>
      <c r="K148" s="36"/>
      <c r="L148" s="39"/>
      <c r="M148" s="189"/>
      <c r="N148" s="190"/>
      <c r="O148" s="64"/>
      <c r="P148" s="64"/>
      <c r="Q148" s="64"/>
      <c r="R148" s="64"/>
      <c r="S148" s="64"/>
      <c r="T148" s="65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129</v>
      </c>
      <c r="AU148" s="17" t="s">
        <v>82</v>
      </c>
    </row>
    <row r="149" spans="1:65" s="2" customFormat="1" ht="10">
      <c r="A149" s="34"/>
      <c r="B149" s="35"/>
      <c r="C149" s="36"/>
      <c r="D149" s="191" t="s">
        <v>131</v>
      </c>
      <c r="E149" s="36"/>
      <c r="F149" s="192" t="s">
        <v>340</v>
      </c>
      <c r="G149" s="36"/>
      <c r="H149" s="36"/>
      <c r="I149" s="188"/>
      <c r="J149" s="36"/>
      <c r="K149" s="36"/>
      <c r="L149" s="39"/>
      <c r="M149" s="189"/>
      <c r="N149" s="190"/>
      <c r="O149" s="64"/>
      <c r="P149" s="64"/>
      <c r="Q149" s="64"/>
      <c r="R149" s="64"/>
      <c r="S149" s="64"/>
      <c r="T149" s="6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7" t="s">
        <v>131</v>
      </c>
      <c r="AU149" s="17" t="s">
        <v>82</v>
      </c>
    </row>
    <row r="150" spans="1:65" s="13" customFormat="1" ht="10">
      <c r="B150" s="194"/>
      <c r="C150" s="195"/>
      <c r="D150" s="186" t="s">
        <v>135</v>
      </c>
      <c r="E150" s="196" t="s">
        <v>19</v>
      </c>
      <c r="F150" s="197" t="s">
        <v>255</v>
      </c>
      <c r="G150" s="195"/>
      <c r="H150" s="196" t="s">
        <v>19</v>
      </c>
      <c r="I150" s="198"/>
      <c r="J150" s="195"/>
      <c r="K150" s="195"/>
      <c r="L150" s="199"/>
      <c r="M150" s="200"/>
      <c r="N150" s="201"/>
      <c r="O150" s="201"/>
      <c r="P150" s="201"/>
      <c r="Q150" s="201"/>
      <c r="R150" s="201"/>
      <c r="S150" s="201"/>
      <c r="T150" s="202"/>
      <c r="AT150" s="203" t="s">
        <v>135</v>
      </c>
      <c r="AU150" s="203" t="s">
        <v>82</v>
      </c>
      <c r="AV150" s="13" t="s">
        <v>80</v>
      </c>
      <c r="AW150" s="13" t="s">
        <v>33</v>
      </c>
      <c r="AX150" s="13" t="s">
        <v>72</v>
      </c>
      <c r="AY150" s="203" t="s">
        <v>120</v>
      </c>
    </row>
    <row r="151" spans="1:65" s="14" customFormat="1" ht="10">
      <c r="B151" s="204"/>
      <c r="C151" s="205"/>
      <c r="D151" s="186" t="s">
        <v>135</v>
      </c>
      <c r="E151" s="206" t="s">
        <v>19</v>
      </c>
      <c r="F151" s="207" t="s">
        <v>901</v>
      </c>
      <c r="G151" s="205"/>
      <c r="H151" s="208">
        <v>170.6</v>
      </c>
      <c r="I151" s="209"/>
      <c r="J151" s="205"/>
      <c r="K151" s="205"/>
      <c r="L151" s="210"/>
      <c r="M151" s="211"/>
      <c r="N151" s="212"/>
      <c r="O151" s="212"/>
      <c r="P151" s="212"/>
      <c r="Q151" s="212"/>
      <c r="R151" s="212"/>
      <c r="S151" s="212"/>
      <c r="T151" s="213"/>
      <c r="AT151" s="214" t="s">
        <v>135</v>
      </c>
      <c r="AU151" s="214" t="s">
        <v>82</v>
      </c>
      <c r="AV151" s="14" t="s">
        <v>82</v>
      </c>
      <c r="AW151" s="14" t="s">
        <v>33</v>
      </c>
      <c r="AX151" s="14" t="s">
        <v>72</v>
      </c>
      <c r="AY151" s="214" t="s">
        <v>120</v>
      </c>
    </row>
    <row r="152" spans="1:65" s="2" customFormat="1" ht="16.5" customHeight="1">
      <c r="A152" s="34"/>
      <c r="B152" s="35"/>
      <c r="C152" s="215" t="s">
        <v>225</v>
      </c>
      <c r="D152" s="215" t="s">
        <v>293</v>
      </c>
      <c r="E152" s="216" t="s">
        <v>343</v>
      </c>
      <c r="F152" s="217" t="s">
        <v>344</v>
      </c>
      <c r="G152" s="218" t="s">
        <v>296</v>
      </c>
      <c r="H152" s="219">
        <v>46.061999999999998</v>
      </c>
      <c r="I152" s="220"/>
      <c r="J152" s="221">
        <f>ROUND(I152*H152,2)</f>
        <v>0</v>
      </c>
      <c r="K152" s="217" t="s">
        <v>126</v>
      </c>
      <c r="L152" s="222"/>
      <c r="M152" s="223" t="s">
        <v>19</v>
      </c>
      <c r="N152" s="224" t="s">
        <v>43</v>
      </c>
      <c r="O152" s="64"/>
      <c r="P152" s="182">
        <f>O152*H152</f>
        <v>0</v>
      </c>
      <c r="Q152" s="182">
        <v>1</v>
      </c>
      <c r="R152" s="182">
        <f>Q152*H152</f>
        <v>46.061999999999998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186</v>
      </c>
      <c r="AT152" s="184" t="s">
        <v>293</v>
      </c>
      <c r="AU152" s="184" t="s">
        <v>82</v>
      </c>
      <c r="AY152" s="17" t="s">
        <v>120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80</v>
      </c>
      <c r="BK152" s="185">
        <f>ROUND(I152*H152,2)</f>
        <v>0</v>
      </c>
      <c r="BL152" s="17" t="s">
        <v>127</v>
      </c>
      <c r="BM152" s="184" t="s">
        <v>902</v>
      </c>
    </row>
    <row r="153" spans="1:65" s="2" customFormat="1" ht="10">
      <c r="A153" s="34"/>
      <c r="B153" s="35"/>
      <c r="C153" s="36"/>
      <c r="D153" s="186" t="s">
        <v>129</v>
      </c>
      <c r="E153" s="36"/>
      <c r="F153" s="187" t="s">
        <v>344</v>
      </c>
      <c r="G153" s="36"/>
      <c r="H153" s="36"/>
      <c r="I153" s="188"/>
      <c r="J153" s="36"/>
      <c r="K153" s="36"/>
      <c r="L153" s="39"/>
      <c r="M153" s="189"/>
      <c r="N153" s="190"/>
      <c r="O153" s="64"/>
      <c r="P153" s="64"/>
      <c r="Q153" s="64"/>
      <c r="R153" s="64"/>
      <c r="S153" s="64"/>
      <c r="T153" s="6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7" t="s">
        <v>129</v>
      </c>
      <c r="AU153" s="17" t="s">
        <v>82</v>
      </c>
    </row>
    <row r="154" spans="1:65" s="2" customFormat="1" ht="10">
      <c r="A154" s="34"/>
      <c r="B154" s="35"/>
      <c r="C154" s="36"/>
      <c r="D154" s="191" t="s">
        <v>131</v>
      </c>
      <c r="E154" s="36"/>
      <c r="F154" s="192" t="s">
        <v>346</v>
      </c>
      <c r="G154" s="36"/>
      <c r="H154" s="36"/>
      <c r="I154" s="188"/>
      <c r="J154" s="36"/>
      <c r="K154" s="36"/>
      <c r="L154" s="39"/>
      <c r="M154" s="189"/>
      <c r="N154" s="190"/>
      <c r="O154" s="64"/>
      <c r="P154" s="64"/>
      <c r="Q154" s="64"/>
      <c r="R154" s="64"/>
      <c r="S154" s="64"/>
      <c r="T154" s="6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7" t="s">
        <v>131</v>
      </c>
      <c r="AU154" s="17" t="s">
        <v>82</v>
      </c>
    </row>
    <row r="155" spans="1:65" s="13" customFormat="1" ht="10">
      <c r="B155" s="194"/>
      <c r="C155" s="195"/>
      <c r="D155" s="186" t="s">
        <v>135</v>
      </c>
      <c r="E155" s="196" t="s">
        <v>19</v>
      </c>
      <c r="F155" s="197" t="s">
        <v>255</v>
      </c>
      <c r="G155" s="195"/>
      <c r="H155" s="196" t="s">
        <v>19</v>
      </c>
      <c r="I155" s="198"/>
      <c r="J155" s="195"/>
      <c r="K155" s="195"/>
      <c r="L155" s="199"/>
      <c r="M155" s="200"/>
      <c r="N155" s="201"/>
      <c r="O155" s="201"/>
      <c r="P155" s="201"/>
      <c r="Q155" s="201"/>
      <c r="R155" s="201"/>
      <c r="S155" s="201"/>
      <c r="T155" s="202"/>
      <c r="AT155" s="203" t="s">
        <v>135</v>
      </c>
      <c r="AU155" s="203" t="s">
        <v>82</v>
      </c>
      <c r="AV155" s="13" t="s">
        <v>80</v>
      </c>
      <c r="AW155" s="13" t="s">
        <v>33</v>
      </c>
      <c r="AX155" s="13" t="s">
        <v>72</v>
      </c>
      <c r="AY155" s="203" t="s">
        <v>120</v>
      </c>
    </row>
    <row r="156" spans="1:65" s="14" customFormat="1" ht="10">
      <c r="B156" s="204"/>
      <c r="C156" s="205"/>
      <c r="D156" s="186" t="s">
        <v>135</v>
      </c>
      <c r="E156" s="206" t="s">
        <v>19</v>
      </c>
      <c r="F156" s="207" t="s">
        <v>903</v>
      </c>
      <c r="G156" s="205"/>
      <c r="H156" s="208">
        <v>25.59</v>
      </c>
      <c r="I156" s="209"/>
      <c r="J156" s="205"/>
      <c r="K156" s="205"/>
      <c r="L156" s="210"/>
      <c r="M156" s="211"/>
      <c r="N156" s="212"/>
      <c r="O156" s="212"/>
      <c r="P156" s="212"/>
      <c r="Q156" s="212"/>
      <c r="R156" s="212"/>
      <c r="S156" s="212"/>
      <c r="T156" s="213"/>
      <c r="AT156" s="214" t="s">
        <v>135</v>
      </c>
      <c r="AU156" s="214" t="s">
        <v>82</v>
      </c>
      <c r="AV156" s="14" t="s">
        <v>82</v>
      </c>
      <c r="AW156" s="14" t="s">
        <v>33</v>
      </c>
      <c r="AX156" s="14" t="s">
        <v>72</v>
      </c>
      <c r="AY156" s="214" t="s">
        <v>120</v>
      </c>
    </row>
    <row r="157" spans="1:65" s="14" customFormat="1" ht="10">
      <c r="B157" s="204"/>
      <c r="C157" s="205"/>
      <c r="D157" s="186" t="s">
        <v>135</v>
      </c>
      <c r="E157" s="205"/>
      <c r="F157" s="207" t="s">
        <v>904</v>
      </c>
      <c r="G157" s="205"/>
      <c r="H157" s="208">
        <v>46.061999999999998</v>
      </c>
      <c r="I157" s="209"/>
      <c r="J157" s="205"/>
      <c r="K157" s="205"/>
      <c r="L157" s="210"/>
      <c r="M157" s="211"/>
      <c r="N157" s="212"/>
      <c r="O157" s="212"/>
      <c r="P157" s="212"/>
      <c r="Q157" s="212"/>
      <c r="R157" s="212"/>
      <c r="S157" s="212"/>
      <c r="T157" s="213"/>
      <c r="AT157" s="214" t="s">
        <v>135</v>
      </c>
      <c r="AU157" s="214" t="s">
        <v>82</v>
      </c>
      <c r="AV157" s="14" t="s">
        <v>82</v>
      </c>
      <c r="AW157" s="14" t="s">
        <v>4</v>
      </c>
      <c r="AX157" s="14" t="s">
        <v>80</v>
      </c>
      <c r="AY157" s="214" t="s">
        <v>120</v>
      </c>
    </row>
    <row r="158" spans="1:65" s="12" customFormat="1" ht="22.75" customHeight="1">
      <c r="B158" s="157"/>
      <c r="C158" s="158"/>
      <c r="D158" s="159" t="s">
        <v>71</v>
      </c>
      <c r="E158" s="171" t="s">
        <v>82</v>
      </c>
      <c r="F158" s="171" t="s">
        <v>349</v>
      </c>
      <c r="G158" s="158"/>
      <c r="H158" s="158"/>
      <c r="I158" s="161"/>
      <c r="J158" s="172">
        <f>BK158</f>
        <v>0</v>
      </c>
      <c r="K158" s="158"/>
      <c r="L158" s="163"/>
      <c r="M158" s="164"/>
      <c r="N158" s="165"/>
      <c r="O158" s="165"/>
      <c r="P158" s="166">
        <f>SUM(P159:P256)</f>
        <v>0</v>
      </c>
      <c r="Q158" s="165"/>
      <c r="R158" s="166">
        <f>SUM(R159:R256)</f>
        <v>92.233617270000011</v>
      </c>
      <c r="S158" s="165"/>
      <c r="T158" s="167">
        <f>SUM(T159:T256)</f>
        <v>0</v>
      </c>
      <c r="AR158" s="168" t="s">
        <v>80</v>
      </c>
      <c r="AT158" s="169" t="s">
        <v>71</v>
      </c>
      <c r="AU158" s="169" t="s">
        <v>80</v>
      </c>
      <c r="AY158" s="168" t="s">
        <v>120</v>
      </c>
      <c r="BK158" s="170">
        <f>SUM(BK159:BK256)</f>
        <v>0</v>
      </c>
    </row>
    <row r="159" spans="1:65" s="2" customFormat="1" ht="33" customHeight="1">
      <c r="A159" s="34"/>
      <c r="B159" s="35"/>
      <c r="C159" s="173" t="s">
        <v>234</v>
      </c>
      <c r="D159" s="173" t="s">
        <v>122</v>
      </c>
      <c r="E159" s="174" t="s">
        <v>351</v>
      </c>
      <c r="F159" s="175" t="s">
        <v>352</v>
      </c>
      <c r="G159" s="176" t="s">
        <v>140</v>
      </c>
      <c r="H159" s="177">
        <v>36.287999999999997</v>
      </c>
      <c r="I159" s="178"/>
      <c r="J159" s="179">
        <f>ROUND(I159*H159,2)</f>
        <v>0</v>
      </c>
      <c r="K159" s="175" t="s">
        <v>126</v>
      </c>
      <c r="L159" s="39"/>
      <c r="M159" s="180" t="s">
        <v>19</v>
      </c>
      <c r="N159" s="181" t="s">
        <v>43</v>
      </c>
      <c r="O159" s="64"/>
      <c r="P159" s="182">
        <f>O159*H159</f>
        <v>0</v>
      </c>
      <c r="Q159" s="182">
        <v>3.1E-4</v>
      </c>
      <c r="R159" s="182">
        <f>Q159*H159</f>
        <v>1.1249279999999999E-2</v>
      </c>
      <c r="S159" s="182">
        <v>0</v>
      </c>
      <c r="T159" s="18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4" t="s">
        <v>127</v>
      </c>
      <c r="AT159" s="184" t="s">
        <v>122</v>
      </c>
      <c r="AU159" s="184" t="s">
        <v>82</v>
      </c>
      <c r="AY159" s="17" t="s">
        <v>120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80</v>
      </c>
      <c r="BK159" s="185">
        <f>ROUND(I159*H159,2)</f>
        <v>0</v>
      </c>
      <c r="BL159" s="17" t="s">
        <v>127</v>
      </c>
      <c r="BM159" s="184" t="s">
        <v>905</v>
      </c>
    </row>
    <row r="160" spans="1:65" s="2" customFormat="1" ht="27">
      <c r="A160" s="34"/>
      <c r="B160" s="35"/>
      <c r="C160" s="36"/>
      <c r="D160" s="186" t="s">
        <v>129</v>
      </c>
      <c r="E160" s="36"/>
      <c r="F160" s="187" t="s">
        <v>354</v>
      </c>
      <c r="G160" s="36"/>
      <c r="H160" s="36"/>
      <c r="I160" s="188"/>
      <c r="J160" s="36"/>
      <c r="K160" s="36"/>
      <c r="L160" s="39"/>
      <c r="M160" s="189"/>
      <c r="N160" s="190"/>
      <c r="O160" s="64"/>
      <c r="P160" s="64"/>
      <c r="Q160" s="64"/>
      <c r="R160" s="64"/>
      <c r="S160" s="64"/>
      <c r="T160" s="65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129</v>
      </c>
      <c r="AU160" s="17" t="s">
        <v>82</v>
      </c>
    </row>
    <row r="161" spans="1:65" s="2" customFormat="1" ht="10">
      <c r="A161" s="34"/>
      <c r="B161" s="35"/>
      <c r="C161" s="36"/>
      <c r="D161" s="191" t="s">
        <v>131</v>
      </c>
      <c r="E161" s="36"/>
      <c r="F161" s="192" t="s">
        <v>355</v>
      </c>
      <c r="G161" s="36"/>
      <c r="H161" s="36"/>
      <c r="I161" s="188"/>
      <c r="J161" s="36"/>
      <c r="K161" s="36"/>
      <c r="L161" s="39"/>
      <c r="M161" s="189"/>
      <c r="N161" s="190"/>
      <c r="O161" s="64"/>
      <c r="P161" s="64"/>
      <c r="Q161" s="64"/>
      <c r="R161" s="64"/>
      <c r="S161" s="64"/>
      <c r="T161" s="65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7" t="s">
        <v>131</v>
      </c>
      <c r="AU161" s="17" t="s">
        <v>82</v>
      </c>
    </row>
    <row r="162" spans="1:65" s="13" customFormat="1" ht="10">
      <c r="B162" s="194"/>
      <c r="C162" s="195"/>
      <c r="D162" s="186" t="s">
        <v>135</v>
      </c>
      <c r="E162" s="196" t="s">
        <v>19</v>
      </c>
      <c r="F162" s="197" t="s">
        <v>906</v>
      </c>
      <c r="G162" s="195"/>
      <c r="H162" s="196" t="s">
        <v>19</v>
      </c>
      <c r="I162" s="198"/>
      <c r="J162" s="195"/>
      <c r="K162" s="195"/>
      <c r="L162" s="199"/>
      <c r="M162" s="200"/>
      <c r="N162" s="201"/>
      <c r="O162" s="201"/>
      <c r="P162" s="201"/>
      <c r="Q162" s="201"/>
      <c r="R162" s="201"/>
      <c r="S162" s="201"/>
      <c r="T162" s="202"/>
      <c r="AT162" s="203" t="s">
        <v>135</v>
      </c>
      <c r="AU162" s="203" t="s">
        <v>82</v>
      </c>
      <c r="AV162" s="13" t="s">
        <v>80</v>
      </c>
      <c r="AW162" s="13" t="s">
        <v>33</v>
      </c>
      <c r="AX162" s="13" t="s">
        <v>72</v>
      </c>
      <c r="AY162" s="203" t="s">
        <v>120</v>
      </c>
    </row>
    <row r="163" spans="1:65" s="13" customFormat="1" ht="10">
      <c r="B163" s="194"/>
      <c r="C163" s="195"/>
      <c r="D163" s="186" t="s">
        <v>135</v>
      </c>
      <c r="E163" s="196" t="s">
        <v>19</v>
      </c>
      <c r="F163" s="197" t="s">
        <v>907</v>
      </c>
      <c r="G163" s="195"/>
      <c r="H163" s="196" t="s">
        <v>19</v>
      </c>
      <c r="I163" s="198"/>
      <c r="J163" s="195"/>
      <c r="K163" s="195"/>
      <c r="L163" s="199"/>
      <c r="M163" s="200"/>
      <c r="N163" s="201"/>
      <c r="O163" s="201"/>
      <c r="P163" s="201"/>
      <c r="Q163" s="201"/>
      <c r="R163" s="201"/>
      <c r="S163" s="201"/>
      <c r="T163" s="202"/>
      <c r="AT163" s="203" t="s">
        <v>135</v>
      </c>
      <c r="AU163" s="203" t="s">
        <v>82</v>
      </c>
      <c r="AV163" s="13" t="s">
        <v>80</v>
      </c>
      <c r="AW163" s="13" t="s">
        <v>33</v>
      </c>
      <c r="AX163" s="13" t="s">
        <v>72</v>
      </c>
      <c r="AY163" s="203" t="s">
        <v>120</v>
      </c>
    </row>
    <row r="164" spans="1:65" s="14" customFormat="1" ht="10">
      <c r="B164" s="204"/>
      <c r="C164" s="205"/>
      <c r="D164" s="186" t="s">
        <v>135</v>
      </c>
      <c r="E164" s="206" t="s">
        <v>19</v>
      </c>
      <c r="F164" s="207" t="s">
        <v>908</v>
      </c>
      <c r="G164" s="205"/>
      <c r="H164" s="208">
        <v>36.287999999999997</v>
      </c>
      <c r="I164" s="209"/>
      <c r="J164" s="205"/>
      <c r="K164" s="205"/>
      <c r="L164" s="210"/>
      <c r="M164" s="211"/>
      <c r="N164" s="212"/>
      <c r="O164" s="212"/>
      <c r="P164" s="212"/>
      <c r="Q164" s="212"/>
      <c r="R164" s="212"/>
      <c r="S164" s="212"/>
      <c r="T164" s="213"/>
      <c r="AT164" s="214" t="s">
        <v>135</v>
      </c>
      <c r="AU164" s="214" t="s">
        <v>82</v>
      </c>
      <c r="AV164" s="14" t="s">
        <v>82</v>
      </c>
      <c r="AW164" s="14" t="s">
        <v>33</v>
      </c>
      <c r="AX164" s="14" t="s">
        <v>72</v>
      </c>
      <c r="AY164" s="214" t="s">
        <v>120</v>
      </c>
    </row>
    <row r="165" spans="1:65" s="2" customFormat="1" ht="24.15" customHeight="1">
      <c r="A165" s="34"/>
      <c r="B165" s="35"/>
      <c r="C165" s="215" t="s">
        <v>8</v>
      </c>
      <c r="D165" s="215" t="s">
        <v>293</v>
      </c>
      <c r="E165" s="216" t="s">
        <v>360</v>
      </c>
      <c r="F165" s="217" t="s">
        <v>361</v>
      </c>
      <c r="G165" s="218" t="s">
        <v>140</v>
      </c>
      <c r="H165" s="219">
        <v>41.731000000000002</v>
      </c>
      <c r="I165" s="220"/>
      <c r="J165" s="221">
        <f>ROUND(I165*H165,2)</f>
        <v>0</v>
      </c>
      <c r="K165" s="217" t="s">
        <v>126</v>
      </c>
      <c r="L165" s="222"/>
      <c r="M165" s="223" t="s">
        <v>19</v>
      </c>
      <c r="N165" s="224" t="s">
        <v>43</v>
      </c>
      <c r="O165" s="64"/>
      <c r="P165" s="182">
        <f>O165*H165</f>
        <v>0</v>
      </c>
      <c r="Q165" s="182">
        <v>2.9999999999999997E-4</v>
      </c>
      <c r="R165" s="182">
        <f>Q165*H165</f>
        <v>1.2519299999999999E-2</v>
      </c>
      <c r="S165" s="182">
        <v>0</v>
      </c>
      <c r="T165" s="18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4" t="s">
        <v>186</v>
      </c>
      <c r="AT165" s="184" t="s">
        <v>293</v>
      </c>
      <c r="AU165" s="184" t="s">
        <v>82</v>
      </c>
      <c r="AY165" s="17" t="s">
        <v>120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7" t="s">
        <v>80</v>
      </c>
      <c r="BK165" s="185">
        <f>ROUND(I165*H165,2)</f>
        <v>0</v>
      </c>
      <c r="BL165" s="17" t="s">
        <v>127</v>
      </c>
      <c r="BM165" s="184" t="s">
        <v>909</v>
      </c>
    </row>
    <row r="166" spans="1:65" s="2" customFormat="1" ht="18">
      <c r="A166" s="34"/>
      <c r="B166" s="35"/>
      <c r="C166" s="36"/>
      <c r="D166" s="186" t="s">
        <v>129</v>
      </c>
      <c r="E166" s="36"/>
      <c r="F166" s="187" t="s">
        <v>361</v>
      </c>
      <c r="G166" s="36"/>
      <c r="H166" s="36"/>
      <c r="I166" s="188"/>
      <c r="J166" s="36"/>
      <c r="K166" s="36"/>
      <c r="L166" s="39"/>
      <c r="M166" s="189"/>
      <c r="N166" s="190"/>
      <c r="O166" s="64"/>
      <c r="P166" s="64"/>
      <c r="Q166" s="64"/>
      <c r="R166" s="64"/>
      <c r="S166" s="64"/>
      <c r="T166" s="65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7" t="s">
        <v>129</v>
      </c>
      <c r="AU166" s="17" t="s">
        <v>82</v>
      </c>
    </row>
    <row r="167" spans="1:65" s="2" customFormat="1" ht="10">
      <c r="A167" s="34"/>
      <c r="B167" s="35"/>
      <c r="C167" s="36"/>
      <c r="D167" s="191" t="s">
        <v>131</v>
      </c>
      <c r="E167" s="36"/>
      <c r="F167" s="192" t="s">
        <v>363</v>
      </c>
      <c r="G167" s="36"/>
      <c r="H167" s="36"/>
      <c r="I167" s="188"/>
      <c r="J167" s="36"/>
      <c r="K167" s="36"/>
      <c r="L167" s="39"/>
      <c r="M167" s="189"/>
      <c r="N167" s="190"/>
      <c r="O167" s="64"/>
      <c r="P167" s="64"/>
      <c r="Q167" s="64"/>
      <c r="R167" s="64"/>
      <c r="S167" s="64"/>
      <c r="T167" s="65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7" t="s">
        <v>131</v>
      </c>
      <c r="AU167" s="17" t="s">
        <v>82</v>
      </c>
    </row>
    <row r="168" spans="1:65" s="14" customFormat="1" ht="10">
      <c r="B168" s="204"/>
      <c r="C168" s="205"/>
      <c r="D168" s="186" t="s">
        <v>135</v>
      </c>
      <c r="E168" s="205"/>
      <c r="F168" s="207" t="s">
        <v>910</v>
      </c>
      <c r="G168" s="205"/>
      <c r="H168" s="208">
        <v>41.731000000000002</v>
      </c>
      <c r="I168" s="209"/>
      <c r="J168" s="205"/>
      <c r="K168" s="205"/>
      <c r="L168" s="210"/>
      <c r="M168" s="211"/>
      <c r="N168" s="212"/>
      <c r="O168" s="212"/>
      <c r="P168" s="212"/>
      <c r="Q168" s="212"/>
      <c r="R168" s="212"/>
      <c r="S168" s="212"/>
      <c r="T168" s="213"/>
      <c r="AT168" s="214" t="s">
        <v>135</v>
      </c>
      <c r="AU168" s="214" t="s">
        <v>82</v>
      </c>
      <c r="AV168" s="14" t="s">
        <v>82</v>
      </c>
      <c r="AW168" s="14" t="s">
        <v>4</v>
      </c>
      <c r="AX168" s="14" t="s">
        <v>80</v>
      </c>
      <c r="AY168" s="214" t="s">
        <v>120</v>
      </c>
    </row>
    <row r="169" spans="1:65" s="2" customFormat="1" ht="37.75" customHeight="1">
      <c r="A169" s="34"/>
      <c r="B169" s="35"/>
      <c r="C169" s="173" t="s">
        <v>248</v>
      </c>
      <c r="D169" s="173" t="s">
        <v>122</v>
      </c>
      <c r="E169" s="174" t="s">
        <v>911</v>
      </c>
      <c r="F169" s="175" t="s">
        <v>912</v>
      </c>
      <c r="G169" s="176" t="s">
        <v>228</v>
      </c>
      <c r="H169" s="177">
        <v>113.4</v>
      </c>
      <c r="I169" s="178"/>
      <c r="J169" s="179">
        <f>ROUND(I169*H169,2)</f>
        <v>0</v>
      </c>
      <c r="K169" s="175" t="s">
        <v>126</v>
      </c>
      <c r="L169" s="39"/>
      <c r="M169" s="180" t="s">
        <v>19</v>
      </c>
      <c r="N169" s="181" t="s">
        <v>43</v>
      </c>
      <c r="O169" s="64"/>
      <c r="P169" s="182">
        <f>O169*H169</f>
        <v>0</v>
      </c>
      <c r="Q169" s="182">
        <v>0.20469000000000001</v>
      </c>
      <c r="R169" s="182">
        <f>Q169*H169</f>
        <v>23.211846000000001</v>
      </c>
      <c r="S169" s="182">
        <v>0</v>
      </c>
      <c r="T169" s="18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4" t="s">
        <v>127</v>
      </c>
      <c r="AT169" s="184" t="s">
        <v>122</v>
      </c>
      <c r="AU169" s="184" t="s">
        <v>82</v>
      </c>
      <c r="AY169" s="17" t="s">
        <v>120</v>
      </c>
      <c r="BE169" s="185">
        <f>IF(N169="základní",J169,0)</f>
        <v>0</v>
      </c>
      <c r="BF169" s="185">
        <f>IF(N169="snížená",J169,0)</f>
        <v>0</v>
      </c>
      <c r="BG169" s="185">
        <f>IF(N169="zákl. přenesená",J169,0)</f>
        <v>0</v>
      </c>
      <c r="BH169" s="185">
        <f>IF(N169="sníž. přenesená",J169,0)</f>
        <v>0</v>
      </c>
      <c r="BI169" s="185">
        <f>IF(N169="nulová",J169,0)</f>
        <v>0</v>
      </c>
      <c r="BJ169" s="17" t="s">
        <v>80</v>
      </c>
      <c r="BK169" s="185">
        <f>ROUND(I169*H169,2)</f>
        <v>0</v>
      </c>
      <c r="BL169" s="17" t="s">
        <v>127</v>
      </c>
      <c r="BM169" s="184" t="s">
        <v>913</v>
      </c>
    </row>
    <row r="170" spans="1:65" s="2" customFormat="1" ht="36">
      <c r="A170" s="34"/>
      <c r="B170" s="35"/>
      <c r="C170" s="36"/>
      <c r="D170" s="186" t="s">
        <v>129</v>
      </c>
      <c r="E170" s="36"/>
      <c r="F170" s="187" t="s">
        <v>914</v>
      </c>
      <c r="G170" s="36"/>
      <c r="H170" s="36"/>
      <c r="I170" s="188"/>
      <c r="J170" s="36"/>
      <c r="K170" s="36"/>
      <c r="L170" s="39"/>
      <c r="M170" s="189"/>
      <c r="N170" s="190"/>
      <c r="O170" s="64"/>
      <c r="P170" s="64"/>
      <c r="Q170" s="64"/>
      <c r="R170" s="64"/>
      <c r="S170" s="64"/>
      <c r="T170" s="65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7" t="s">
        <v>129</v>
      </c>
      <c r="AU170" s="17" t="s">
        <v>82</v>
      </c>
    </row>
    <row r="171" spans="1:65" s="2" customFormat="1" ht="10">
      <c r="A171" s="34"/>
      <c r="B171" s="35"/>
      <c r="C171" s="36"/>
      <c r="D171" s="191" t="s">
        <v>131</v>
      </c>
      <c r="E171" s="36"/>
      <c r="F171" s="192" t="s">
        <v>915</v>
      </c>
      <c r="G171" s="36"/>
      <c r="H171" s="36"/>
      <c r="I171" s="188"/>
      <c r="J171" s="36"/>
      <c r="K171" s="36"/>
      <c r="L171" s="39"/>
      <c r="M171" s="189"/>
      <c r="N171" s="190"/>
      <c r="O171" s="64"/>
      <c r="P171" s="64"/>
      <c r="Q171" s="64"/>
      <c r="R171" s="64"/>
      <c r="S171" s="64"/>
      <c r="T171" s="65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7" t="s">
        <v>131</v>
      </c>
      <c r="AU171" s="17" t="s">
        <v>82</v>
      </c>
    </row>
    <row r="172" spans="1:65" s="13" customFormat="1" ht="10">
      <c r="B172" s="194"/>
      <c r="C172" s="195"/>
      <c r="D172" s="186" t="s">
        <v>135</v>
      </c>
      <c r="E172" s="196" t="s">
        <v>19</v>
      </c>
      <c r="F172" s="197" t="s">
        <v>906</v>
      </c>
      <c r="G172" s="195"/>
      <c r="H172" s="196" t="s">
        <v>19</v>
      </c>
      <c r="I172" s="198"/>
      <c r="J172" s="195"/>
      <c r="K172" s="195"/>
      <c r="L172" s="199"/>
      <c r="M172" s="200"/>
      <c r="N172" s="201"/>
      <c r="O172" s="201"/>
      <c r="P172" s="201"/>
      <c r="Q172" s="201"/>
      <c r="R172" s="201"/>
      <c r="S172" s="201"/>
      <c r="T172" s="202"/>
      <c r="AT172" s="203" t="s">
        <v>135</v>
      </c>
      <c r="AU172" s="203" t="s">
        <v>82</v>
      </c>
      <c r="AV172" s="13" t="s">
        <v>80</v>
      </c>
      <c r="AW172" s="13" t="s">
        <v>33</v>
      </c>
      <c r="AX172" s="13" t="s">
        <v>72</v>
      </c>
      <c r="AY172" s="203" t="s">
        <v>120</v>
      </c>
    </row>
    <row r="173" spans="1:65" s="14" customFormat="1" ht="20">
      <c r="B173" s="204"/>
      <c r="C173" s="205"/>
      <c r="D173" s="186" t="s">
        <v>135</v>
      </c>
      <c r="E173" s="206" t="s">
        <v>19</v>
      </c>
      <c r="F173" s="207" t="s">
        <v>916</v>
      </c>
      <c r="G173" s="205"/>
      <c r="H173" s="208">
        <v>113.4</v>
      </c>
      <c r="I173" s="209"/>
      <c r="J173" s="205"/>
      <c r="K173" s="205"/>
      <c r="L173" s="210"/>
      <c r="M173" s="211"/>
      <c r="N173" s="212"/>
      <c r="O173" s="212"/>
      <c r="P173" s="212"/>
      <c r="Q173" s="212"/>
      <c r="R173" s="212"/>
      <c r="S173" s="212"/>
      <c r="T173" s="213"/>
      <c r="AT173" s="214" t="s">
        <v>135</v>
      </c>
      <c r="AU173" s="214" t="s">
        <v>82</v>
      </c>
      <c r="AV173" s="14" t="s">
        <v>82</v>
      </c>
      <c r="AW173" s="14" t="s">
        <v>33</v>
      </c>
      <c r="AX173" s="14" t="s">
        <v>72</v>
      </c>
      <c r="AY173" s="214" t="s">
        <v>120</v>
      </c>
    </row>
    <row r="174" spans="1:65" s="2" customFormat="1" ht="37.75" customHeight="1">
      <c r="A174" s="34"/>
      <c r="B174" s="35"/>
      <c r="C174" s="173" t="s">
        <v>257</v>
      </c>
      <c r="D174" s="173" t="s">
        <v>122</v>
      </c>
      <c r="E174" s="174" t="s">
        <v>917</v>
      </c>
      <c r="F174" s="175" t="s">
        <v>918</v>
      </c>
      <c r="G174" s="176" t="s">
        <v>228</v>
      </c>
      <c r="H174" s="177">
        <v>98.8</v>
      </c>
      <c r="I174" s="178"/>
      <c r="J174" s="179">
        <f>ROUND(I174*H174,2)</f>
        <v>0</v>
      </c>
      <c r="K174" s="175" t="s">
        <v>126</v>
      </c>
      <c r="L174" s="39"/>
      <c r="M174" s="180" t="s">
        <v>19</v>
      </c>
      <c r="N174" s="181" t="s">
        <v>43</v>
      </c>
      <c r="O174" s="64"/>
      <c r="P174" s="182">
        <f>O174*H174</f>
        <v>0</v>
      </c>
      <c r="Q174" s="182">
        <v>0.20455000000000001</v>
      </c>
      <c r="R174" s="182">
        <f>Q174*H174</f>
        <v>20.209540000000001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127</v>
      </c>
      <c r="AT174" s="184" t="s">
        <v>122</v>
      </c>
      <c r="AU174" s="184" t="s">
        <v>82</v>
      </c>
      <c r="AY174" s="17" t="s">
        <v>120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80</v>
      </c>
      <c r="BK174" s="185">
        <f>ROUND(I174*H174,2)</f>
        <v>0</v>
      </c>
      <c r="BL174" s="17" t="s">
        <v>127</v>
      </c>
      <c r="BM174" s="184" t="s">
        <v>919</v>
      </c>
    </row>
    <row r="175" spans="1:65" s="2" customFormat="1" ht="36">
      <c r="A175" s="34"/>
      <c r="B175" s="35"/>
      <c r="C175" s="36"/>
      <c r="D175" s="186" t="s">
        <v>129</v>
      </c>
      <c r="E175" s="36"/>
      <c r="F175" s="187" t="s">
        <v>920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129</v>
      </c>
      <c r="AU175" s="17" t="s">
        <v>82</v>
      </c>
    </row>
    <row r="176" spans="1:65" s="2" customFormat="1" ht="10">
      <c r="A176" s="34"/>
      <c r="B176" s="35"/>
      <c r="C176" s="36"/>
      <c r="D176" s="191" t="s">
        <v>131</v>
      </c>
      <c r="E176" s="36"/>
      <c r="F176" s="192" t="s">
        <v>921</v>
      </c>
      <c r="G176" s="36"/>
      <c r="H176" s="36"/>
      <c r="I176" s="188"/>
      <c r="J176" s="36"/>
      <c r="K176" s="36"/>
      <c r="L176" s="39"/>
      <c r="M176" s="189"/>
      <c r="N176" s="190"/>
      <c r="O176" s="64"/>
      <c r="P176" s="64"/>
      <c r="Q176" s="64"/>
      <c r="R176" s="64"/>
      <c r="S176" s="64"/>
      <c r="T176" s="65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7" t="s">
        <v>131</v>
      </c>
      <c r="AU176" s="17" t="s">
        <v>82</v>
      </c>
    </row>
    <row r="177" spans="1:65" s="13" customFormat="1" ht="10">
      <c r="B177" s="194"/>
      <c r="C177" s="195"/>
      <c r="D177" s="186" t="s">
        <v>135</v>
      </c>
      <c r="E177" s="196" t="s">
        <v>19</v>
      </c>
      <c r="F177" s="197" t="s">
        <v>906</v>
      </c>
      <c r="G177" s="195"/>
      <c r="H177" s="196" t="s">
        <v>19</v>
      </c>
      <c r="I177" s="198"/>
      <c r="J177" s="195"/>
      <c r="K177" s="195"/>
      <c r="L177" s="199"/>
      <c r="M177" s="200"/>
      <c r="N177" s="201"/>
      <c r="O177" s="201"/>
      <c r="P177" s="201"/>
      <c r="Q177" s="201"/>
      <c r="R177" s="201"/>
      <c r="S177" s="201"/>
      <c r="T177" s="202"/>
      <c r="AT177" s="203" t="s">
        <v>135</v>
      </c>
      <c r="AU177" s="203" t="s">
        <v>82</v>
      </c>
      <c r="AV177" s="13" t="s">
        <v>80</v>
      </c>
      <c r="AW177" s="13" t="s">
        <v>33</v>
      </c>
      <c r="AX177" s="13" t="s">
        <v>72</v>
      </c>
      <c r="AY177" s="203" t="s">
        <v>120</v>
      </c>
    </row>
    <row r="178" spans="1:65" s="14" customFormat="1" ht="20">
      <c r="B178" s="204"/>
      <c r="C178" s="205"/>
      <c r="D178" s="186" t="s">
        <v>135</v>
      </c>
      <c r="E178" s="206" t="s">
        <v>19</v>
      </c>
      <c r="F178" s="207" t="s">
        <v>922</v>
      </c>
      <c r="G178" s="205"/>
      <c r="H178" s="208">
        <v>98.8</v>
      </c>
      <c r="I178" s="209"/>
      <c r="J178" s="205"/>
      <c r="K178" s="205"/>
      <c r="L178" s="210"/>
      <c r="M178" s="211"/>
      <c r="N178" s="212"/>
      <c r="O178" s="212"/>
      <c r="P178" s="212"/>
      <c r="Q178" s="212"/>
      <c r="R178" s="212"/>
      <c r="S178" s="212"/>
      <c r="T178" s="213"/>
      <c r="AT178" s="214" t="s">
        <v>135</v>
      </c>
      <c r="AU178" s="214" t="s">
        <v>82</v>
      </c>
      <c r="AV178" s="14" t="s">
        <v>82</v>
      </c>
      <c r="AW178" s="14" t="s">
        <v>33</v>
      </c>
      <c r="AX178" s="14" t="s">
        <v>72</v>
      </c>
      <c r="AY178" s="214" t="s">
        <v>120</v>
      </c>
    </row>
    <row r="179" spans="1:65" s="2" customFormat="1" ht="24.15" customHeight="1">
      <c r="A179" s="34"/>
      <c r="B179" s="35"/>
      <c r="C179" s="173" t="s">
        <v>264</v>
      </c>
      <c r="D179" s="173" t="s">
        <v>122</v>
      </c>
      <c r="E179" s="174" t="s">
        <v>923</v>
      </c>
      <c r="F179" s="175" t="s">
        <v>924</v>
      </c>
      <c r="G179" s="176" t="s">
        <v>228</v>
      </c>
      <c r="H179" s="177">
        <v>40</v>
      </c>
      <c r="I179" s="178"/>
      <c r="J179" s="179">
        <f>ROUND(I179*H179,2)</f>
        <v>0</v>
      </c>
      <c r="K179" s="175" t="s">
        <v>126</v>
      </c>
      <c r="L179" s="39"/>
      <c r="M179" s="180" t="s">
        <v>19</v>
      </c>
      <c r="N179" s="181" t="s">
        <v>43</v>
      </c>
      <c r="O179" s="64"/>
      <c r="P179" s="182">
        <f>O179*H179</f>
        <v>0</v>
      </c>
      <c r="Q179" s="182">
        <v>3.8000000000000002E-4</v>
      </c>
      <c r="R179" s="182">
        <f>Q179*H179</f>
        <v>1.5200000000000002E-2</v>
      </c>
      <c r="S179" s="182">
        <v>0</v>
      </c>
      <c r="T179" s="18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4" t="s">
        <v>127</v>
      </c>
      <c r="AT179" s="184" t="s">
        <v>122</v>
      </c>
      <c r="AU179" s="184" t="s">
        <v>82</v>
      </c>
      <c r="AY179" s="17" t="s">
        <v>120</v>
      </c>
      <c r="BE179" s="185">
        <f>IF(N179="základní",J179,0)</f>
        <v>0</v>
      </c>
      <c r="BF179" s="185">
        <f>IF(N179="snížená",J179,0)</f>
        <v>0</v>
      </c>
      <c r="BG179" s="185">
        <f>IF(N179="zákl. přenesená",J179,0)</f>
        <v>0</v>
      </c>
      <c r="BH179" s="185">
        <f>IF(N179="sníž. přenesená",J179,0)</f>
        <v>0</v>
      </c>
      <c r="BI179" s="185">
        <f>IF(N179="nulová",J179,0)</f>
        <v>0</v>
      </c>
      <c r="BJ179" s="17" t="s">
        <v>80</v>
      </c>
      <c r="BK179" s="185">
        <f>ROUND(I179*H179,2)</f>
        <v>0</v>
      </c>
      <c r="BL179" s="17" t="s">
        <v>127</v>
      </c>
      <c r="BM179" s="184" t="s">
        <v>925</v>
      </c>
    </row>
    <row r="180" spans="1:65" s="2" customFormat="1" ht="18">
      <c r="A180" s="34"/>
      <c r="B180" s="35"/>
      <c r="C180" s="36"/>
      <c r="D180" s="186" t="s">
        <v>129</v>
      </c>
      <c r="E180" s="36"/>
      <c r="F180" s="187" t="s">
        <v>926</v>
      </c>
      <c r="G180" s="36"/>
      <c r="H180" s="36"/>
      <c r="I180" s="188"/>
      <c r="J180" s="36"/>
      <c r="K180" s="36"/>
      <c r="L180" s="39"/>
      <c r="M180" s="189"/>
      <c r="N180" s="190"/>
      <c r="O180" s="64"/>
      <c r="P180" s="64"/>
      <c r="Q180" s="64"/>
      <c r="R180" s="64"/>
      <c r="S180" s="64"/>
      <c r="T180" s="65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7" t="s">
        <v>129</v>
      </c>
      <c r="AU180" s="17" t="s">
        <v>82</v>
      </c>
    </row>
    <row r="181" spans="1:65" s="2" customFormat="1" ht="10">
      <c r="A181" s="34"/>
      <c r="B181" s="35"/>
      <c r="C181" s="36"/>
      <c r="D181" s="191" t="s">
        <v>131</v>
      </c>
      <c r="E181" s="36"/>
      <c r="F181" s="192" t="s">
        <v>927</v>
      </c>
      <c r="G181" s="36"/>
      <c r="H181" s="36"/>
      <c r="I181" s="188"/>
      <c r="J181" s="36"/>
      <c r="K181" s="36"/>
      <c r="L181" s="39"/>
      <c r="M181" s="189"/>
      <c r="N181" s="190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131</v>
      </c>
      <c r="AU181" s="17" t="s">
        <v>82</v>
      </c>
    </row>
    <row r="182" spans="1:65" s="2" customFormat="1" ht="18">
      <c r="A182" s="34"/>
      <c r="B182" s="35"/>
      <c r="C182" s="36"/>
      <c r="D182" s="186" t="s">
        <v>133</v>
      </c>
      <c r="E182" s="36"/>
      <c r="F182" s="193" t="s">
        <v>928</v>
      </c>
      <c r="G182" s="36"/>
      <c r="H182" s="36"/>
      <c r="I182" s="188"/>
      <c r="J182" s="36"/>
      <c r="K182" s="36"/>
      <c r="L182" s="39"/>
      <c r="M182" s="189"/>
      <c r="N182" s="190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133</v>
      </c>
      <c r="AU182" s="17" t="s">
        <v>82</v>
      </c>
    </row>
    <row r="183" spans="1:65" s="13" customFormat="1" ht="10">
      <c r="B183" s="194"/>
      <c r="C183" s="195"/>
      <c r="D183" s="186" t="s">
        <v>135</v>
      </c>
      <c r="E183" s="196" t="s">
        <v>19</v>
      </c>
      <c r="F183" s="197" t="s">
        <v>929</v>
      </c>
      <c r="G183" s="195"/>
      <c r="H183" s="196" t="s">
        <v>19</v>
      </c>
      <c r="I183" s="198"/>
      <c r="J183" s="195"/>
      <c r="K183" s="195"/>
      <c r="L183" s="199"/>
      <c r="M183" s="200"/>
      <c r="N183" s="201"/>
      <c r="O183" s="201"/>
      <c r="P183" s="201"/>
      <c r="Q183" s="201"/>
      <c r="R183" s="201"/>
      <c r="S183" s="201"/>
      <c r="T183" s="202"/>
      <c r="AT183" s="203" t="s">
        <v>135</v>
      </c>
      <c r="AU183" s="203" t="s">
        <v>82</v>
      </c>
      <c r="AV183" s="13" t="s">
        <v>80</v>
      </c>
      <c r="AW183" s="13" t="s">
        <v>33</v>
      </c>
      <c r="AX183" s="13" t="s">
        <v>72</v>
      </c>
      <c r="AY183" s="203" t="s">
        <v>120</v>
      </c>
    </row>
    <row r="184" spans="1:65" s="14" customFormat="1" ht="20">
      <c r="B184" s="204"/>
      <c r="C184" s="205"/>
      <c r="D184" s="186" t="s">
        <v>135</v>
      </c>
      <c r="E184" s="206" t="s">
        <v>19</v>
      </c>
      <c r="F184" s="207" t="s">
        <v>930</v>
      </c>
      <c r="G184" s="205"/>
      <c r="H184" s="208">
        <v>40</v>
      </c>
      <c r="I184" s="209"/>
      <c r="J184" s="205"/>
      <c r="K184" s="205"/>
      <c r="L184" s="210"/>
      <c r="M184" s="211"/>
      <c r="N184" s="212"/>
      <c r="O184" s="212"/>
      <c r="P184" s="212"/>
      <c r="Q184" s="212"/>
      <c r="R184" s="212"/>
      <c r="S184" s="212"/>
      <c r="T184" s="213"/>
      <c r="AT184" s="214" t="s">
        <v>135</v>
      </c>
      <c r="AU184" s="214" t="s">
        <v>82</v>
      </c>
      <c r="AV184" s="14" t="s">
        <v>82</v>
      </c>
      <c r="AW184" s="14" t="s">
        <v>33</v>
      </c>
      <c r="AX184" s="14" t="s">
        <v>72</v>
      </c>
      <c r="AY184" s="214" t="s">
        <v>120</v>
      </c>
    </row>
    <row r="185" spans="1:65" s="2" customFormat="1" ht="24.15" customHeight="1">
      <c r="A185" s="34"/>
      <c r="B185" s="35"/>
      <c r="C185" s="173" t="s">
        <v>272</v>
      </c>
      <c r="D185" s="173" t="s">
        <v>122</v>
      </c>
      <c r="E185" s="174" t="s">
        <v>931</v>
      </c>
      <c r="F185" s="175" t="s">
        <v>932</v>
      </c>
      <c r="G185" s="176" t="s">
        <v>228</v>
      </c>
      <c r="H185" s="177">
        <v>20</v>
      </c>
      <c r="I185" s="178"/>
      <c r="J185" s="179">
        <f>ROUND(I185*H185,2)</f>
        <v>0</v>
      </c>
      <c r="K185" s="175" t="s">
        <v>126</v>
      </c>
      <c r="L185" s="39"/>
      <c r="M185" s="180" t="s">
        <v>19</v>
      </c>
      <c r="N185" s="181" t="s">
        <v>43</v>
      </c>
      <c r="O185" s="64"/>
      <c r="P185" s="182">
        <f>O185*H185</f>
        <v>0</v>
      </c>
      <c r="Q185" s="182">
        <v>7.7999999999999999E-4</v>
      </c>
      <c r="R185" s="182">
        <f>Q185*H185</f>
        <v>1.5599999999999999E-2</v>
      </c>
      <c r="S185" s="182">
        <v>0</v>
      </c>
      <c r="T185" s="18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4" t="s">
        <v>127</v>
      </c>
      <c r="AT185" s="184" t="s">
        <v>122</v>
      </c>
      <c r="AU185" s="184" t="s">
        <v>82</v>
      </c>
      <c r="AY185" s="17" t="s">
        <v>120</v>
      </c>
      <c r="BE185" s="185">
        <f>IF(N185="základní",J185,0)</f>
        <v>0</v>
      </c>
      <c r="BF185" s="185">
        <f>IF(N185="snížená",J185,0)</f>
        <v>0</v>
      </c>
      <c r="BG185" s="185">
        <f>IF(N185="zákl. přenesená",J185,0)</f>
        <v>0</v>
      </c>
      <c r="BH185" s="185">
        <f>IF(N185="sníž. přenesená",J185,0)</f>
        <v>0</v>
      </c>
      <c r="BI185" s="185">
        <f>IF(N185="nulová",J185,0)</f>
        <v>0</v>
      </c>
      <c r="BJ185" s="17" t="s">
        <v>80</v>
      </c>
      <c r="BK185" s="185">
        <f>ROUND(I185*H185,2)</f>
        <v>0</v>
      </c>
      <c r="BL185" s="17" t="s">
        <v>127</v>
      </c>
      <c r="BM185" s="184" t="s">
        <v>933</v>
      </c>
    </row>
    <row r="186" spans="1:65" s="2" customFormat="1" ht="18">
      <c r="A186" s="34"/>
      <c r="B186" s="35"/>
      <c r="C186" s="36"/>
      <c r="D186" s="186" t="s">
        <v>129</v>
      </c>
      <c r="E186" s="36"/>
      <c r="F186" s="187" t="s">
        <v>934</v>
      </c>
      <c r="G186" s="36"/>
      <c r="H186" s="36"/>
      <c r="I186" s="188"/>
      <c r="J186" s="36"/>
      <c r="K186" s="36"/>
      <c r="L186" s="39"/>
      <c r="M186" s="189"/>
      <c r="N186" s="190"/>
      <c r="O186" s="64"/>
      <c r="P186" s="64"/>
      <c r="Q186" s="64"/>
      <c r="R186" s="64"/>
      <c r="S186" s="64"/>
      <c r="T186" s="65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129</v>
      </c>
      <c r="AU186" s="17" t="s">
        <v>82</v>
      </c>
    </row>
    <row r="187" spans="1:65" s="2" customFormat="1" ht="10">
      <c r="A187" s="34"/>
      <c r="B187" s="35"/>
      <c r="C187" s="36"/>
      <c r="D187" s="191" t="s">
        <v>131</v>
      </c>
      <c r="E187" s="36"/>
      <c r="F187" s="192" t="s">
        <v>935</v>
      </c>
      <c r="G187" s="36"/>
      <c r="H187" s="36"/>
      <c r="I187" s="188"/>
      <c r="J187" s="36"/>
      <c r="K187" s="36"/>
      <c r="L187" s="39"/>
      <c r="M187" s="189"/>
      <c r="N187" s="190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131</v>
      </c>
      <c r="AU187" s="17" t="s">
        <v>82</v>
      </c>
    </row>
    <row r="188" spans="1:65" s="2" customFormat="1" ht="18">
      <c r="A188" s="34"/>
      <c r="B188" s="35"/>
      <c r="C188" s="36"/>
      <c r="D188" s="186" t="s">
        <v>133</v>
      </c>
      <c r="E188" s="36"/>
      <c r="F188" s="193" t="s">
        <v>928</v>
      </c>
      <c r="G188" s="36"/>
      <c r="H188" s="36"/>
      <c r="I188" s="188"/>
      <c r="J188" s="36"/>
      <c r="K188" s="36"/>
      <c r="L188" s="39"/>
      <c r="M188" s="189"/>
      <c r="N188" s="190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133</v>
      </c>
      <c r="AU188" s="17" t="s">
        <v>82</v>
      </c>
    </row>
    <row r="189" spans="1:65" s="13" customFormat="1" ht="10">
      <c r="B189" s="194"/>
      <c r="C189" s="195"/>
      <c r="D189" s="186" t="s">
        <v>135</v>
      </c>
      <c r="E189" s="196" t="s">
        <v>19</v>
      </c>
      <c r="F189" s="197" t="s">
        <v>929</v>
      </c>
      <c r="G189" s="195"/>
      <c r="H189" s="196" t="s">
        <v>19</v>
      </c>
      <c r="I189" s="198"/>
      <c r="J189" s="195"/>
      <c r="K189" s="195"/>
      <c r="L189" s="199"/>
      <c r="M189" s="200"/>
      <c r="N189" s="201"/>
      <c r="O189" s="201"/>
      <c r="P189" s="201"/>
      <c r="Q189" s="201"/>
      <c r="R189" s="201"/>
      <c r="S189" s="201"/>
      <c r="T189" s="202"/>
      <c r="AT189" s="203" t="s">
        <v>135</v>
      </c>
      <c r="AU189" s="203" t="s">
        <v>82</v>
      </c>
      <c r="AV189" s="13" t="s">
        <v>80</v>
      </c>
      <c r="AW189" s="13" t="s">
        <v>33</v>
      </c>
      <c r="AX189" s="13" t="s">
        <v>72</v>
      </c>
      <c r="AY189" s="203" t="s">
        <v>120</v>
      </c>
    </row>
    <row r="190" spans="1:65" s="14" customFormat="1" ht="20">
      <c r="B190" s="204"/>
      <c r="C190" s="205"/>
      <c r="D190" s="186" t="s">
        <v>135</v>
      </c>
      <c r="E190" s="206" t="s">
        <v>19</v>
      </c>
      <c r="F190" s="207" t="s">
        <v>936</v>
      </c>
      <c r="G190" s="205"/>
      <c r="H190" s="208">
        <v>20</v>
      </c>
      <c r="I190" s="209"/>
      <c r="J190" s="205"/>
      <c r="K190" s="205"/>
      <c r="L190" s="210"/>
      <c r="M190" s="211"/>
      <c r="N190" s="212"/>
      <c r="O190" s="212"/>
      <c r="P190" s="212"/>
      <c r="Q190" s="212"/>
      <c r="R190" s="212"/>
      <c r="S190" s="212"/>
      <c r="T190" s="213"/>
      <c r="AT190" s="214" t="s">
        <v>135</v>
      </c>
      <c r="AU190" s="214" t="s">
        <v>82</v>
      </c>
      <c r="AV190" s="14" t="s">
        <v>82</v>
      </c>
      <c r="AW190" s="14" t="s">
        <v>33</v>
      </c>
      <c r="AX190" s="14" t="s">
        <v>72</v>
      </c>
      <c r="AY190" s="214" t="s">
        <v>120</v>
      </c>
    </row>
    <row r="191" spans="1:65" s="2" customFormat="1" ht="24.15" customHeight="1">
      <c r="A191" s="34"/>
      <c r="B191" s="35"/>
      <c r="C191" s="173" t="s">
        <v>278</v>
      </c>
      <c r="D191" s="173" t="s">
        <v>122</v>
      </c>
      <c r="E191" s="174" t="s">
        <v>937</v>
      </c>
      <c r="F191" s="175" t="s">
        <v>938</v>
      </c>
      <c r="G191" s="176" t="s">
        <v>228</v>
      </c>
      <c r="H191" s="177">
        <v>10</v>
      </c>
      <c r="I191" s="178"/>
      <c r="J191" s="179">
        <f>ROUND(I191*H191,2)</f>
        <v>0</v>
      </c>
      <c r="K191" s="175" t="s">
        <v>126</v>
      </c>
      <c r="L191" s="39"/>
      <c r="M191" s="180" t="s">
        <v>19</v>
      </c>
      <c r="N191" s="181" t="s">
        <v>43</v>
      </c>
      <c r="O191" s="64"/>
      <c r="P191" s="182">
        <f>O191*H191</f>
        <v>0</v>
      </c>
      <c r="Q191" s="182">
        <v>8.9999999999999998E-4</v>
      </c>
      <c r="R191" s="182">
        <f>Q191*H191</f>
        <v>8.9999999999999993E-3</v>
      </c>
      <c r="S191" s="182">
        <v>0</v>
      </c>
      <c r="T191" s="18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4" t="s">
        <v>127</v>
      </c>
      <c r="AT191" s="184" t="s">
        <v>122</v>
      </c>
      <c r="AU191" s="184" t="s">
        <v>82</v>
      </c>
      <c r="AY191" s="17" t="s">
        <v>120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80</v>
      </c>
      <c r="BK191" s="185">
        <f>ROUND(I191*H191,2)</f>
        <v>0</v>
      </c>
      <c r="BL191" s="17" t="s">
        <v>127</v>
      </c>
      <c r="BM191" s="184" t="s">
        <v>939</v>
      </c>
    </row>
    <row r="192" spans="1:65" s="2" customFormat="1" ht="18">
      <c r="A192" s="34"/>
      <c r="B192" s="35"/>
      <c r="C192" s="36"/>
      <c r="D192" s="186" t="s">
        <v>129</v>
      </c>
      <c r="E192" s="36"/>
      <c r="F192" s="187" t="s">
        <v>940</v>
      </c>
      <c r="G192" s="36"/>
      <c r="H192" s="36"/>
      <c r="I192" s="188"/>
      <c r="J192" s="36"/>
      <c r="K192" s="36"/>
      <c r="L192" s="39"/>
      <c r="M192" s="189"/>
      <c r="N192" s="190"/>
      <c r="O192" s="64"/>
      <c r="P192" s="64"/>
      <c r="Q192" s="64"/>
      <c r="R192" s="64"/>
      <c r="S192" s="64"/>
      <c r="T192" s="65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7" t="s">
        <v>129</v>
      </c>
      <c r="AU192" s="17" t="s">
        <v>82</v>
      </c>
    </row>
    <row r="193" spans="1:65" s="2" customFormat="1" ht="10">
      <c r="A193" s="34"/>
      <c r="B193" s="35"/>
      <c r="C193" s="36"/>
      <c r="D193" s="191" t="s">
        <v>131</v>
      </c>
      <c r="E193" s="36"/>
      <c r="F193" s="192" t="s">
        <v>941</v>
      </c>
      <c r="G193" s="36"/>
      <c r="H193" s="36"/>
      <c r="I193" s="188"/>
      <c r="J193" s="36"/>
      <c r="K193" s="36"/>
      <c r="L193" s="39"/>
      <c r="M193" s="189"/>
      <c r="N193" s="190"/>
      <c r="O193" s="64"/>
      <c r="P193" s="64"/>
      <c r="Q193" s="64"/>
      <c r="R193" s="64"/>
      <c r="S193" s="64"/>
      <c r="T193" s="65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131</v>
      </c>
      <c r="AU193" s="17" t="s">
        <v>82</v>
      </c>
    </row>
    <row r="194" spans="1:65" s="2" customFormat="1" ht="18">
      <c r="A194" s="34"/>
      <c r="B194" s="35"/>
      <c r="C194" s="36"/>
      <c r="D194" s="186" t="s">
        <v>133</v>
      </c>
      <c r="E194" s="36"/>
      <c r="F194" s="193" t="s">
        <v>928</v>
      </c>
      <c r="G194" s="36"/>
      <c r="H194" s="36"/>
      <c r="I194" s="188"/>
      <c r="J194" s="36"/>
      <c r="K194" s="36"/>
      <c r="L194" s="39"/>
      <c r="M194" s="189"/>
      <c r="N194" s="190"/>
      <c r="O194" s="64"/>
      <c r="P194" s="64"/>
      <c r="Q194" s="64"/>
      <c r="R194" s="64"/>
      <c r="S194" s="64"/>
      <c r="T194" s="65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133</v>
      </c>
      <c r="AU194" s="17" t="s">
        <v>82</v>
      </c>
    </row>
    <row r="195" spans="1:65" s="13" customFormat="1" ht="10">
      <c r="B195" s="194"/>
      <c r="C195" s="195"/>
      <c r="D195" s="186" t="s">
        <v>135</v>
      </c>
      <c r="E195" s="196" t="s">
        <v>19</v>
      </c>
      <c r="F195" s="197" t="s">
        <v>929</v>
      </c>
      <c r="G195" s="195"/>
      <c r="H195" s="196" t="s">
        <v>19</v>
      </c>
      <c r="I195" s="198"/>
      <c r="J195" s="195"/>
      <c r="K195" s="195"/>
      <c r="L195" s="199"/>
      <c r="M195" s="200"/>
      <c r="N195" s="201"/>
      <c r="O195" s="201"/>
      <c r="P195" s="201"/>
      <c r="Q195" s="201"/>
      <c r="R195" s="201"/>
      <c r="S195" s="201"/>
      <c r="T195" s="202"/>
      <c r="AT195" s="203" t="s">
        <v>135</v>
      </c>
      <c r="AU195" s="203" t="s">
        <v>82</v>
      </c>
      <c r="AV195" s="13" t="s">
        <v>80</v>
      </c>
      <c r="AW195" s="13" t="s">
        <v>33</v>
      </c>
      <c r="AX195" s="13" t="s">
        <v>72</v>
      </c>
      <c r="AY195" s="203" t="s">
        <v>120</v>
      </c>
    </row>
    <row r="196" spans="1:65" s="14" customFormat="1" ht="30">
      <c r="B196" s="204"/>
      <c r="C196" s="205"/>
      <c r="D196" s="186" t="s">
        <v>135</v>
      </c>
      <c r="E196" s="206" t="s">
        <v>19</v>
      </c>
      <c r="F196" s="207" t="s">
        <v>942</v>
      </c>
      <c r="G196" s="205"/>
      <c r="H196" s="208">
        <v>10</v>
      </c>
      <c r="I196" s="209"/>
      <c r="J196" s="205"/>
      <c r="K196" s="205"/>
      <c r="L196" s="210"/>
      <c r="M196" s="211"/>
      <c r="N196" s="212"/>
      <c r="O196" s="212"/>
      <c r="P196" s="212"/>
      <c r="Q196" s="212"/>
      <c r="R196" s="212"/>
      <c r="S196" s="212"/>
      <c r="T196" s="213"/>
      <c r="AT196" s="214" t="s">
        <v>135</v>
      </c>
      <c r="AU196" s="214" t="s">
        <v>82</v>
      </c>
      <c r="AV196" s="14" t="s">
        <v>82</v>
      </c>
      <c r="AW196" s="14" t="s">
        <v>33</v>
      </c>
      <c r="AX196" s="14" t="s">
        <v>72</v>
      </c>
      <c r="AY196" s="214" t="s">
        <v>120</v>
      </c>
    </row>
    <row r="197" spans="1:65" s="2" customFormat="1" ht="24.15" customHeight="1">
      <c r="A197" s="34"/>
      <c r="B197" s="35"/>
      <c r="C197" s="173" t="s">
        <v>7</v>
      </c>
      <c r="D197" s="173" t="s">
        <v>122</v>
      </c>
      <c r="E197" s="174" t="s">
        <v>943</v>
      </c>
      <c r="F197" s="175" t="s">
        <v>944</v>
      </c>
      <c r="G197" s="176" t="s">
        <v>251</v>
      </c>
      <c r="H197" s="177">
        <v>15.923</v>
      </c>
      <c r="I197" s="178"/>
      <c r="J197" s="179">
        <f>ROUND(I197*H197,2)</f>
        <v>0</v>
      </c>
      <c r="K197" s="175" t="s">
        <v>126</v>
      </c>
      <c r="L197" s="39"/>
      <c r="M197" s="180" t="s">
        <v>19</v>
      </c>
      <c r="N197" s="181" t="s">
        <v>43</v>
      </c>
      <c r="O197" s="64"/>
      <c r="P197" s="182">
        <f>O197*H197</f>
        <v>0</v>
      </c>
      <c r="Q197" s="182">
        <v>2.16</v>
      </c>
      <c r="R197" s="182">
        <f>Q197*H197</f>
        <v>34.393680000000003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127</v>
      </c>
      <c r="AT197" s="184" t="s">
        <v>122</v>
      </c>
      <c r="AU197" s="184" t="s">
        <v>82</v>
      </c>
      <c r="AY197" s="17" t="s">
        <v>120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80</v>
      </c>
      <c r="BK197" s="185">
        <f>ROUND(I197*H197,2)</f>
        <v>0</v>
      </c>
      <c r="BL197" s="17" t="s">
        <v>127</v>
      </c>
      <c r="BM197" s="184" t="s">
        <v>945</v>
      </c>
    </row>
    <row r="198" spans="1:65" s="2" customFormat="1" ht="18">
      <c r="A198" s="34"/>
      <c r="B198" s="35"/>
      <c r="C198" s="36"/>
      <c r="D198" s="186" t="s">
        <v>129</v>
      </c>
      <c r="E198" s="36"/>
      <c r="F198" s="187" t="s">
        <v>946</v>
      </c>
      <c r="G198" s="36"/>
      <c r="H198" s="36"/>
      <c r="I198" s="188"/>
      <c r="J198" s="36"/>
      <c r="K198" s="36"/>
      <c r="L198" s="39"/>
      <c r="M198" s="189"/>
      <c r="N198" s="190"/>
      <c r="O198" s="64"/>
      <c r="P198" s="64"/>
      <c r="Q198" s="64"/>
      <c r="R198" s="64"/>
      <c r="S198" s="64"/>
      <c r="T198" s="65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129</v>
      </c>
      <c r="AU198" s="17" t="s">
        <v>82</v>
      </c>
    </row>
    <row r="199" spans="1:65" s="2" customFormat="1" ht="10">
      <c r="A199" s="34"/>
      <c r="B199" s="35"/>
      <c r="C199" s="36"/>
      <c r="D199" s="191" t="s">
        <v>131</v>
      </c>
      <c r="E199" s="36"/>
      <c r="F199" s="192" t="s">
        <v>947</v>
      </c>
      <c r="G199" s="36"/>
      <c r="H199" s="36"/>
      <c r="I199" s="188"/>
      <c r="J199" s="36"/>
      <c r="K199" s="36"/>
      <c r="L199" s="39"/>
      <c r="M199" s="189"/>
      <c r="N199" s="190"/>
      <c r="O199" s="64"/>
      <c r="P199" s="64"/>
      <c r="Q199" s="64"/>
      <c r="R199" s="64"/>
      <c r="S199" s="64"/>
      <c r="T199" s="65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T199" s="17" t="s">
        <v>131</v>
      </c>
      <c r="AU199" s="17" t="s">
        <v>82</v>
      </c>
    </row>
    <row r="200" spans="1:65" s="13" customFormat="1" ht="10">
      <c r="B200" s="194"/>
      <c r="C200" s="195"/>
      <c r="D200" s="186" t="s">
        <v>135</v>
      </c>
      <c r="E200" s="196" t="s">
        <v>19</v>
      </c>
      <c r="F200" s="197" t="s">
        <v>948</v>
      </c>
      <c r="G200" s="195"/>
      <c r="H200" s="196" t="s">
        <v>19</v>
      </c>
      <c r="I200" s="198"/>
      <c r="J200" s="195"/>
      <c r="K200" s="195"/>
      <c r="L200" s="199"/>
      <c r="M200" s="200"/>
      <c r="N200" s="201"/>
      <c r="O200" s="201"/>
      <c r="P200" s="201"/>
      <c r="Q200" s="201"/>
      <c r="R200" s="201"/>
      <c r="S200" s="201"/>
      <c r="T200" s="202"/>
      <c r="AT200" s="203" t="s">
        <v>135</v>
      </c>
      <c r="AU200" s="203" t="s">
        <v>82</v>
      </c>
      <c r="AV200" s="13" t="s">
        <v>80</v>
      </c>
      <c r="AW200" s="13" t="s">
        <v>33</v>
      </c>
      <c r="AX200" s="13" t="s">
        <v>72</v>
      </c>
      <c r="AY200" s="203" t="s">
        <v>120</v>
      </c>
    </row>
    <row r="201" spans="1:65" s="14" customFormat="1" ht="20">
      <c r="B201" s="204"/>
      <c r="C201" s="205"/>
      <c r="D201" s="186" t="s">
        <v>135</v>
      </c>
      <c r="E201" s="206" t="s">
        <v>19</v>
      </c>
      <c r="F201" s="207" t="s">
        <v>949</v>
      </c>
      <c r="G201" s="205"/>
      <c r="H201" s="208">
        <v>15.923</v>
      </c>
      <c r="I201" s="209"/>
      <c r="J201" s="205"/>
      <c r="K201" s="205"/>
      <c r="L201" s="210"/>
      <c r="M201" s="211"/>
      <c r="N201" s="212"/>
      <c r="O201" s="212"/>
      <c r="P201" s="212"/>
      <c r="Q201" s="212"/>
      <c r="R201" s="212"/>
      <c r="S201" s="212"/>
      <c r="T201" s="213"/>
      <c r="AT201" s="214" t="s">
        <v>135</v>
      </c>
      <c r="AU201" s="214" t="s">
        <v>82</v>
      </c>
      <c r="AV201" s="14" t="s">
        <v>82</v>
      </c>
      <c r="AW201" s="14" t="s">
        <v>33</v>
      </c>
      <c r="AX201" s="14" t="s">
        <v>72</v>
      </c>
      <c r="AY201" s="214" t="s">
        <v>120</v>
      </c>
    </row>
    <row r="202" spans="1:65" s="2" customFormat="1" ht="24.15" customHeight="1">
      <c r="A202" s="34"/>
      <c r="B202" s="35"/>
      <c r="C202" s="173" t="s">
        <v>292</v>
      </c>
      <c r="D202" s="173" t="s">
        <v>122</v>
      </c>
      <c r="E202" s="174" t="s">
        <v>950</v>
      </c>
      <c r="F202" s="175" t="s">
        <v>951</v>
      </c>
      <c r="G202" s="176" t="s">
        <v>251</v>
      </c>
      <c r="H202" s="177">
        <v>29.463999999999999</v>
      </c>
      <c r="I202" s="178"/>
      <c r="J202" s="179">
        <f>ROUND(I202*H202,2)</f>
        <v>0</v>
      </c>
      <c r="K202" s="175" t="s">
        <v>126</v>
      </c>
      <c r="L202" s="39"/>
      <c r="M202" s="180" t="s">
        <v>19</v>
      </c>
      <c r="N202" s="181" t="s">
        <v>43</v>
      </c>
      <c r="O202" s="64"/>
      <c r="P202" s="182">
        <f>O202*H202</f>
        <v>0</v>
      </c>
      <c r="Q202" s="182">
        <v>0</v>
      </c>
      <c r="R202" s="182">
        <f>Q202*H202</f>
        <v>0</v>
      </c>
      <c r="S202" s="182">
        <v>0</v>
      </c>
      <c r="T202" s="18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84" t="s">
        <v>127</v>
      </c>
      <c r="AT202" s="184" t="s">
        <v>122</v>
      </c>
      <c r="AU202" s="184" t="s">
        <v>82</v>
      </c>
      <c r="AY202" s="17" t="s">
        <v>120</v>
      </c>
      <c r="BE202" s="185">
        <f>IF(N202="základní",J202,0)</f>
        <v>0</v>
      </c>
      <c r="BF202" s="185">
        <f>IF(N202="snížená",J202,0)</f>
        <v>0</v>
      </c>
      <c r="BG202" s="185">
        <f>IF(N202="zákl. přenesená",J202,0)</f>
        <v>0</v>
      </c>
      <c r="BH202" s="185">
        <f>IF(N202="sníž. přenesená",J202,0)</f>
        <v>0</v>
      </c>
      <c r="BI202" s="185">
        <f>IF(N202="nulová",J202,0)</f>
        <v>0</v>
      </c>
      <c r="BJ202" s="17" t="s">
        <v>80</v>
      </c>
      <c r="BK202" s="185">
        <f>ROUND(I202*H202,2)</f>
        <v>0</v>
      </c>
      <c r="BL202" s="17" t="s">
        <v>127</v>
      </c>
      <c r="BM202" s="184" t="s">
        <v>952</v>
      </c>
    </row>
    <row r="203" spans="1:65" s="2" customFormat="1" ht="18">
      <c r="A203" s="34"/>
      <c r="B203" s="35"/>
      <c r="C203" s="36"/>
      <c r="D203" s="186" t="s">
        <v>129</v>
      </c>
      <c r="E203" s="36"/>
      <c r="F203" s="187" t="s">
        <v>953</v>
      </c>
      <c r="G203" s="36"/>
      <c r="H203" s="36"/>
      <c r="I203" s="188"/>
      <c r="J203" s="36"/>
      <c r="K203" s="36"/>
      <c r="L203" s="39"/>
      <c r="M203" s="189"/>
      <c r="N203" s="190"/>
      <c r="O203" s="64"/>
      <c r="P203" s="64"/>
      <c r="Q203" s="64"/>
      <c r="R203" s="64"/>
      <c r="S203" s="64"/>
      <c r="T203" s="65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T203" s="17" t="s">
        <v>129</v>
      </c>
      <c r="AU203" s="17" t="s">
        <v>82</v>
      </c>
    </row>
    <row r="204" spans="1:65" s="2" customFormat="1" ht="10">
      <c r="A204" s="34"/>
      <c r="B204" s="35"/>
      <c r="C204" s="36"/>
      <c r="D204" s="191" t="s">
        <v>131</v>
      </c>
      <c r="E204" s="36"/>
      <c r="F204" s="192" t="s">
        <v>954</v>
      </c>
      <c r="G204" s="36"/>
      <c r="H204" s="36"/>
      <c r="I204" s="188"/>
      <c r="J204" s="36"/>
      <c r="K204" s="36"/>
      <c r="L204" s="39"/>
      <c r="M204" s="189"/>
      <c r="N204" s="190"/>
      <c r="O204" s="64"/>
      <c r="P204" s="64"/>
      <c r="Q204" s="64"/>
      <c r="R204" s="64"/>
      <c r="S204" s="64"/>
      <c r="T204" s="65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131</v>
      </c>
      <c r="AU204" s="17" t="s">
        <v>82</v>
      </c>
    </row>
    <row r="205" spans="1:65" s="13" customFormat="1" ht="10">
      <c r="B205" s="194"/>
      <c r="C205" s="195"/>
      <c r="D205" s="186" t="s">
        <v>135</v>
      </c>
      <c r="E205" s="196" t="s">
        <v>19</v>
      </c>
      <c r="F205" s="197" t="s">
        <v>948</v>
      </c>
      <c r="G205" s="195"/>
      <c r="H205" s="196" t="s">
        <v>19</v>
      </c>
      <c r="I205" s="198"/>
      <c r="J205" s="195"/>
      <c r="K205" s="195"/>
      <c r="L205" s="199"/>
      <c r="M205" s="200"/>
      <c r="N205" s="201"/>
      <c r="O205" s="201"/>
      <c r="P205" s="201"/>
      <c r="Q205" s="201"/>
      <c r="R205" s="201"/>
      <c r="S205" s="201"/>
      <c r="T205" s="202"/>
      <c r="AT205" s="203" t="s">
        <v>135</v>
      </c>
      <c r="AU205" s="203" t="s">
        <v>82</v>
      </c>
      <c r="AV205" s="13" t="s">
        <v>80</v>
      </c>
      <c r="AW205" s="13" t="s">
        <v>33</v>
      </c>
      <c r="AX205" s="13" t="s">
        <v>72</v>
      </c>
      <c r="AY205" s="203" t="s">
        <v>120</v>
      </c>
    </row>
    <row r="206" spans="1:65" s="14" customFormat="1" ht="30">
      <c r="B206" s="204"/>
      <c r="C206" s="205"/>
      <c r="D206" s="186" t="s">
        <v>135</v>
      </c>
      <c r="E206" s="206" t="s">
        <v>19</v>
      </c>
      <c r="F206" s="207" t="s">
        <v>955</v>
      </c>
      <c r="G206" s="205"/>
      <c r="H206" s="208">
        <v>29.463999999999999</v>
      </c>
      <c r="I206" s="209"/>
      <c r="J206" s="205"/>
      <c r="K206" s="205"/>
      <c r="L206" s="210"/>
      <c r="M206" s="211"/>
      <c r="N206" s="212"/>
      <c r="O206" s="212"/>
      <c r="P206" s="212"/>
      <c r="Q206" s="212"/>
      <c r="R206" s="212"/>
      <c r="S206" s="212"/>
      <c r="T206" s="213"/>
      <c r="AT206" s="214" t="s">
        <v>135</v>
      </c>
      <c r="AU206" s="214" t="s">
        <v>82</v>
      </c>
      <c r="AV206" s="14" t="s">
        <v>82</v>
      </c>
      <c r="AW206" s="14" t="s">
        <v>33</v>
      </c>
      <c r="AX206" s="14" t="s">
        <v>72</v>
      </c>
      <c r="AY206" s="214" t="s">
        <v>120</v>
      </c>
    </row>
    <row r="207" spans="1:65" s="2" customFormat="1" ht="37.75" customHeight="1">
      <c r="A207" s="34"/>
      <c r="B207" s="35"/>
      <c r="C207" s="173" t="s">
        <v>299</v>
      </c>
      <c r="D207" s="173" t="s">
        <v>122</v>
      </c>
      <c r="E207" s="174" t="s">
        <v>956</v>
      </c>
      <c r="F207" s="175" t="s">
        <v>957</v>
      </c>
      <c r="G207" s="176" t="s">
        <v>251</v>
      </c>
      <c r="H207" s="177">
        <v>29.463999999999999</v>
      </c>
      <c r="I207" s="178"/>
      <c r="J207" s="179">
        <f>ROUND(I207*H207,2)</f>
        <v>0</v>
      </c>
      <c r="K207" s="175" t="s">
        <v>126</v>
      </c>
      <c r="L207" s="39"/>
      <c r="M207" s="180" t="s">
        <v>19</v>
      </c>
      <c r="N207" s="181" t="s">
        <v>43</v>
      </c>
      <c r="O207" s="64"/>
      <c r="P207" s="182">
        <f>O207*H207</f>
        <v>0</v>
      </c>
      <c r="Q207" s="182">
        <v>0</v>
      </c>
      <c r="R207" s="182">
        <f>Q207*H207</f>
        <v>0</v>
      </c>
      <c r="S207" s="182">
        <v>0</v>
      </c>
      <c r="T207" s="18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84" t="s">
        <v>127</v>
      </c>
      <c r="AT207" s="184" t="s">
        <v>122</v>
      </c>
      <c r="AU207" s="184" t="s">
        <v>82</v>
      </c>
      <c r="AY207" s="17" t="s">
        <v>120</v>
      </c>
      <c r="BE207" s="185">
        <f>IF(N207="základní",J207,0)</f>
        <v>0</v>
      </c>
      <c r="BF207" s="185">
        <f>IF(N207="snížená",J207,0)</f>
        <v>0</v>
      </c>
      <c r="BG207" s="185">
        <f>IF(N207="zákl. přenesená",J207,0)</f>
        <v>0</v>
      </c>
      <c r="BH207" s="185">
        <f>IF(N207="sníž. přenesená",J207,0)</f>
        <v>0</v>
      </c>
      <c r="BI207" s="185">
        <f>IF(N207="nulová",J207,0)</f>
        <v>0</v>
      </c>
      <c r="BJ207" s="17" t="s">
        <v>80</v>
      </c>
      <c r="BK207" s="185">
        <f>ROUND(I207*H207,2)</f>
        <v>0</v>
      </c>
      <c r="BL207" s="17" t="s">
        <v>127</v>
      </c>
      <c r="BM207" s="184" t="s">
        <v>958</v>
      </c>
    </row>
    <row r="208" spans="1:65" s="2" customFormat="1" ht="18">
      <c r="A208" s="34"/>
      <c r="B208" s="35"/>
      <c r="C208" s="36"/>
      <c r="D208" s="186" t="s">
        <v>129</v>
      </c>
      <c r="E208" s="36"/>
      <c r="F208" s="187" t="s">
        <v>959</v>
      </c>
      <c r="G208" s="36"/>
      <c r="H208" s="36"/>
      <c r="I208" s="188"/>
      <c r="J208" s="36"/>
      <c r="K208" s="36"/>
      <c r="L208" s="39"/>
      <c r="M208" s="189"/>
      <c r="N208" s="190"/>
      <c r="O208" s="64"/>
      <c r="P208" s="64"/>
      <c r="Q208" s="64"/>
      <c r="R208" s="64"/>
      <c r="S208" s="64"/>
      <c r="T208" s="65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7" t="s">
        <v>129</v>
      </c>
      <c r="AU208" s="17" t="s">
        <v>82</v>
      </c>
    </row>
    <row r="209" spans="1:65" s="2" customFormat="1" ht="10">
      <c r="A209" s="34"/>
      <c r="B209" s="35"/>
      <c r="C209" s="36"/>
      <c r="D209" s="191" t="s">
        <v>131</v>
      </c>
      <c r="E209" s="36"/>
      <c r="F209" s="192" t="s">
        <v>960</v>
      </c>
      <c r="G209" s="36"/>
      <c r="H209" s="36"/>
      <c r="I209" s="188"/>
      <c r="J209" s="36"/>
      <c r="K209" s="36"/>
      <c r="L209" s="39"/>
      <c r="M209" s="189"/>
      <c r="N209" s="190"/>
      <c r="O209" s="64"/>
      <c r="P209" s="64"/>
      <c r="Q209" s="64"/>
      <c r="R209" s="64"/>
      <c r="S209" s="64"/>
      <c r="T209" s="65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131</v>
      </c>
      <c r="AU209" s="17" t="s">
        <v>82</v>
      </c>
    </row>
    <row r="210" spans="1:65" s="2" customFormat="1" ht="18">
      <c r="A210" s="34"/>
      <c r="B210" s="35"/>
      <c r="C210" s="36"/>
      <c r="D210" s="186" t="s">
        <v>133</v>
      </c>
      <c r="E210" s="36"/>
      <c r="F210" s="193" t="s">
        <v>961</v>
      </c>
      <c r="G210" s="36"/>
      <c r="H210" s="36"/>
      <c r="I210" s="188"/>
      <c r="J210" s="36"/>
      <c r="K210" s="36"/>
      <c r="L210" s="39"/>
      <c r="M210" s="189"/>
      <c r="N210" s="190"/>
      <c r="O210" s="64"/>
      <c r="P210" s="64"/>
      <c r="Q210" s="64"/>
      <c r="R210" s="64"/>
      <c r="S210" s="64"/>
      <c r="T210" s="65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7" t="s">
        <v>133</v>
      </c>
      <c r="AU210" s="17" t="s">
        <v>82</v>
      </c>
    </row>
    <row r="211" spans="1:65" s="2" customFormat="1" ht="16.5" customHeight="1">
      <c r="A211" s="34"/>
      <c r="B211" s="35"/>
      <c r="C211" s="173" t="s">
        <v>306</v>
      </c>
      <c r="D211" s="173" t="s">
        <v>122</v>
      </c>
      <c r="E211" s="174" t="s">
        <v>962</v>
      </c>
      <c r="F211" s="175" t="s">
        <v>963</v>
      </c>
      <c r="G211" s="176" t="s">
        <v>140</v>
      </c>
      <c r="H211" s="177">
        <v>112.738</v>
      </c>
      <c r="I211" s="178"/>
      <c r="J211" s="179">
        <f>ROUND(I211*H211,2)</f>
        <v>0</v>
      </c>
      <c r="K211" s="175" t="s">
        <v>126</v>
      </c>
      <c r="L211" s="39"/>
      <c r="M211" s="180" t="s">
        <v>19</v>
      </c>
      <c r="N211" s="181" t="s">
        <v>43</v>
      </c>
      <c r="O211" s="64"/>
      <c r="P211" s="182">
        <f>O211*H211</f>
        <v>0</v>
      </c>
      <c r="Q211" s="182">
        <v>1.4400000000000001E-3</v>
      </c>
      <c r="R211" s="182">
        <f>Q211*H211</f>
        <v>0.16234272</v>
      </c>
      <c r="S211" s="182">
        <v>0</v>
      </c>
      <c r="T211" s="18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4" t="s">
        <v>127</v>
      </c>
      <c r="AT211" s="184" t="s">
        <v>122</v>
      </c>
      <c r="AU211" s="184" t="s">
        <v>82</v>
      </c>
      <c r="AY211" s="17" t="s">
        <v>120</v>
      </c>
      <c r="BE211" s="185">
        <f>IF(N211="základní",J211,0)</f>
        <v>0</v>
      </c>
      <c r="BF211" s="185">
        <f>IF(N211="snížená",J211,0)</f>
        <v>0</v>
      </c>
      <c r="BG211" s="185">
        <f>IF(N211="zákl. přenesená",J211,0)</f>
        <v>0</v>
      </c>
      <c r="BH211" s="185">
        <f>IF(N211="sníž. přenesená",J211,0)</f>
        <v>0</v>
      </c>
      <c r="BI211" s="185">
        <f>IF(N211="nulová",J211,0)</f>
        <v>0</v>
      </c>
      <c r="BJ211" s="17" t="s">
        <v>80</v>
      </c>
      <c r="BK211" s="185">
        <f>ROUND(I211*H211,2)</f>
        <v>0</v>
      </c>
      <c r="BL211" s="17" t="s">
        <v>127</v>
      </c>
      <c r="BM211" s="184" t="s">
        <v>964</v>
      </c>
    </row>
    <row r="212" spans="1:65" s="2" customFormat="1" ht="10">
      <c r="A212" s="34"/>
      <c r="B212" s="35"/>
      <c r="C212" s="36"/>
      <c r="D212" s="186" t="s">
        <v>129</v>
      </c>
      <c r="E212" s="36"/>
      <c r="F212" s="187" t="s">
        <v>965</v>
      </c>
      <c r="G212" s="36"/>
      <c r="H212" s="36"/>
      <c r="I212" s="188"/>
      <c r="J212" s="36"/>
      <c r="K212" s="36"/>
      <c r="L212" s="39"/>
      <c r="M212" s="189"/>
      <c r="N212" s="190"/>
      <c r="O212" s="64"/>
      <c r="P212" s="64"/>
      <c r="Q212" s="64"/>
      <c r="R212" s="64"/>
      <c r="S212" s="64"/>
      <c r="T212" s="65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129</v>
      </c>
      <c r="AU212" s="17" t="s">
        <v>82</v>
      </c>
    </row>
    <row r="213" spans="1:65" s="2" customFormat="1" ht="10">
      <c r="A213" s="34"/>
      <c r="B213" s="35"/>
      <c r="C213" s="36"/>
      <c r="D213" s="191" t="s">
        <v>131</v>
      </c>
      <c r="E213" s="36"/>
      <c r="F213" s="192" t="s">
        <v>966</v>
      </c>
      <c r="G213" s="36"/>
      <c r="H213" s="36"/>
      <c r="I213" s="188"/>
      <c r="J213" s="36"/>
      <c r="K213" s="36"/>
      <c r="L213" s="39"/>
      <c r="M213" s="189"/>
      <c r="N213" s="190"/>
      <c r="O213" s="64"/>
      <c r="P213" s="64"/>
      <c r="Q213" s="64"/>
      <c r="R213" s="64"/>
      <c r="S213" s="64"/>
      <c r="T213" s="65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131</v>
      </c>
      <c r="AU213" s="17" t="s">
        <v>82</v>
      </c>
    </row>
    <row r="214" spans="1:65" s="13" customFormat="1" ht="10">
      <c r="B214" s="194"/>
      <c r="C214" s="195"/>
      <c r="D214" s="186" t="s">
        <v>135</v>
      </c>
      <c r="E214" s="196" t="s">
        <v>19</v>
      </c>
      <c r="F214" s="197" t="s">
        <v>948</v>
      </c>
      <c r="G214" s="195"/>
      <c r="H214" s="196" t="s">
        <v>19</v>
      </c>
      <c r="I214" s="198"/>
      <c r="J214" s="195"/>
      <c r="K214" s="195"/>
      <c r="L214" s="199"/>
      <c r="M214" s="200"/>
      <c r="N214" s="201"/>
      <c r="O214" s="201"/>
      <c r="P214" s="201"/>
      <c r="Q214" s="201"/>
      <c r="R214" s="201"/>
      <c r="S214" s="201"/>
      <c r="T214" s="202"/>
      <c r="AT214" s="203" t="s">
        <v>135</v>
      </c>
      <c r="AU214" s="203" t="s">
        <v>82</v>
      </c>
      <c r="AV214" s="13" t="s">
        <v>80</v>
      </c>
      <c r="AW214" s="13" t="s">
        <v>33</v>
      </c>
      <c r="AX214" s="13" t="s">
        <v>72</v>
      </c>
      <c r="AY214" s="203" t="s">
        <v>120</v>
      </c>
    </row>
    <row r="215" spans="1:65" s="14" customFormat="1" ht="30">
      <c r="B215" s="204"/>
      <c r="C215" s="205"/>
      <c r="D215" s="186" t="s">
        <v>135</v>
      </c>
      <c r="E215" s="206" t="s">
        <v>19</v>
      </c>
      <c r="F215" s="207" t="s">
        <v>967</v>
      </c>
      <c r="G215" s="205"/>
      <c r="H215" s="208">
        <v>112.738</v>
      </c>
      <c r="I215" s="209"/>
      <c r="J215" s="205"/>
      <c r="K215" s="205"/>
      <c r="L215" s="210"/>
      <c r="M215" s="211"/>
      <c r="N215" s="212"/>
      <c r="O215" s="212"/>
      <c r="P215" s="212"/>
      <c r="Q215" s="212"/>
      <c r="R215" s="212"/>
      <c r="S215" s="212"/>
      <c r="T215" s="213"/>
      <c r="AT215" s="214" t="s">
        <v>135</v>
      </c>
      <c r="AU215" s="214" t="s">
        <v>82</v>
      </c>
      <c r="AV215" s="14" t="s">
        <v>82</v>
      </c>
      <c r="AW215" s="14" t="s">
        <v>33</v>
      </c>
      <c r="AX215" s="14" t="s">
        <v>72</v>
      </c>
      <c r="AY215" s="214" t="s">
        <v>120</v>
      </c>
    </row>
    <row r="216" spans="1:65" s="2" customFormat="1" ht="16.5" customHeight="1">
      <c r="A216" s="34"/>
      <c r="B216" s="35"/>
      <c r="C216" s="173" t="s">
        <v>312</v>
      </c>
      <c r="D216" s="173" t="s">
        <v>122</v>
      </c>
      <c r="E216" s="174" t="s">
        <v>968</v>
      </c>
      <c r="F216" s="175" t="s">
        <v>969</v>
      </c>
      <c r="G216" s="176" t="s">
        <v>140</v>
      </c>
      <c r="H216" s="177">
        <v>112.738</v>
      </c>
      <c r="I216" s="178"/>
      <c r="J216" s="179">
        <f>ROUND(I216*H216,2)</f>
        <v>0</v>
      </c>
      <c r="K216" s="175" t="s">
        <v>126</v>
      </c>
      <c r="L216" s="39"/>
      <c r="M216" s="180" t="s">
        <v>19</v>
      </c>
      <c r="N216" s="181" t="s">
        <v>43</v>
      </c>
      <c r="O216" s="64"/>
      <c r="P216" s="182">
        <f>O216*H216</f>
        <v>0</v>
      </c>
      <c r="Q216" s="182">
        <v>4.0000000000000003E-5</v>
      </c>
      <c r="R216" s="182">
        <f>Q216*H216</f>
        <v>4.5095200000000004E-3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127</v>
      </c>
      <c r="AT216" s="184" t="s">
        <v>122</v>
      </c>
      <c r="AU216" s="184" t="s">
        <v>82</v>
      </c>
      <c r="AY216" s="17" t="s">
        <v>120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80</v>
      </c>
      <c r="BK216" s="185">
        <f>ROUND(I216*H216,2)</f>
        <v>0</v>
      </c>
      <c r="BL216" s="17" t="s">
        <v>127</v>
      </c>
      <c r="BM216" s="184" t="s">
        <v>970</v>
      </c>
    </row>
    <row r="217" spans="1:65" s="2" customFormat="1" ht="18">
      <c r="A217" s="34"/>
      <c r="B217" s="35"/>
      <c r="C217" s="36"/>
      <c r="D217" s="186" t="s">
        <v>129</v>
      </c>
      <c r="E217" s="36"/>
      <c r="F217" s="187" t="s">
        <v>971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129</v>
      </c>
      <c r="AU217" s="17" t="s">
        <v>82</v>
      </c>
    </row>
    <row r="218" spans="1:65" s="2" customFormat="1" ht="10">
      <c r="A218" s="34"/>
      <c r="B218" s="35"/>
      <c r="C218" s="36"/>
      <c r="D218" s="191" t="s">
        <v>131</v>
      </c>
      <c r="E218" s="36"/>
      <c r="F218" s="192" t="s">
        <v>972</v>
      </c>
      <c r="G218" s="36"/>
      <c r="H218" s="36"/>
      <c r="I218" s="188"/>
      <c r="J218" s="36"/>
      <c r="K218" s="36"/>
      <c r="L218" s="39"/>
      <c r="M218" s="189"/>
      <c r="N218" s="190"/>
      <c r="O218" s="64"/>
      <c r="P218" s="64"/>
      <c r="Q218" s="64"/>
      <c r="R218" s="64"/>
      <c r="S218" s="64"/>
      <c r="T218" s="65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7" t="s">
        <v>131</v>
      </c>
      <c r="AU218" s="17" t="s">
        <v>82</v>
      </c>
    </row>
    <row r="219" spans="1:65" s="2" customFormat="1" ht="24.15" customHeight="1">
      <c r="A219" s="34"/>
      <c r="B219" s="35"/>
      <c r="C219" s="173" t="s">
        <v>319</v>
      </c>
      <c r="D219" s="173" t="s">
        <v>122</v>
      </c>
      <c r="E219" s="174" t="s">
        <v>973</v>
      </c>
      <c r="F219" s="175" t="s">
        <v>974</v>
      </c>
      <c r="G219" s="176" t="s">
        <v>296</v>
      </c>
      <c r="H219" s="177">
        <v>4.125</v>
      </c>
      <c r="I219" s="178"/>
      <c r="J219" s="179">
        <f>ROUND(I219*H219,2)</f>
        <v>0</v>
      </c>
      <c r="K219" s="175" t="s">
        <v>126</v>
      </c>
      <c r="L219" s="39"/>
      <c r="M219" s="180" t="s">
        <v>19</v>
      </c>
      <c r="N219" s="181" t="s">
        <v>43</v>
      </c>
      <c r="O219" s="64"/>
      <c r="P219" s="182">
        <f>O219*H219</f>
        <v>0</v>
      </c>
      <c r="Q219" s="182">
        <v>1.0383</v>
      </c>
      <c r="R219" s="182">
        <f>Q219*H219</f>
        <v>4.2829874999999999</v>
      </c>
      <c r="S219" s="182">
        <v>0</v>
      </c>
      <c r="T219" s="18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84" t="s">
        <v>127</v>
      </c>
      <c r="AT219" s="184" t="s">
        <v>122</v>
      </c>
      <c r="AU219" s="184" t="s">
        <v>82</v>
      </c>
      <c r="AY219" s="17" t="s">
        <v>120</v>
      </c>
      <c r="BE219" s="185">
        <f>IF(N219="základní",J219,0)</f>
        <v>0</v>
      </c>
      <c r="BF219" s="185">
        <f>IF(N219="snížená",J219,0)</f>
        <v>0</v>
      </c>
      <c r="BG219" s="185">
        <f>IF(N219="zákl. přenesená",J219,0)</f>
        <v>0</v>
      </c>
      <c r="BH219" s="185">
        <f>IF(N219="sníž. přenesená",J219,0)</f>
        <v>0</v>
      </c>
      <c r="BI219" s="185">
        <f>IF(N219="nulová",J219,0)</f>
        <v>0</v>
      </c>
      <c r="BJ219" s="17" t="s">
        <v>80</v>
      </c>
      <c r="BK219" s="185">
        <f>ROUND(I219*H219,2)</f>
        <v>0</v>
      </c>
      <c r="BL219" s="17" t="s">
        <v>127</v>
      </c>
      <c r="BM219" s="184" t="s">
        <v>975</v>
      </c>
    </row>
    <row r="220" spans="1:65" s="2" customFormat="1" ht="18">
      <c r="A220" s="34"/>
      <c r="B220" s="35"/>
      <c r="C220" s="36"/>
      <c r="D220" s="186" t="s">
        <v>129</v>
      </c>
      <c r="E220" s="36"/>
      <c r="F220" s="187" t="s">
        <v>976</v>
      </c>
      <c r="G220" s="36"/>
      <c r="H220" s="36"/>
      <c r="I220" s="188"/>
      <c r="J220" s="36"/>
      <c r="K220" s="36"/>
      <c r="L220" s="39"/>
      <c r="M220" s="189"/>
      <c r="N220" s="190"/>
      <c r="O220" s="64"/>
      <c r="P220" s="64"/>
      <c r="Q220" s="64"/>
      <c r="R220" s="64"/>
      <c r="S220" s="64"/>
      <c r="T220" s="65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7" t="s">
        <v>129</v>
      </c>
      <c r="AU220" s="17" t="s">
        <v>82</v>
      </c>
    </row>
    <row r="221" spans="1:65" s="2" customFormat="1" ht="10">
      <c r="A221" s="34"/>
      <c r="B221" s="35"/>
      <c r="C221" s="36"/>
      <c r="D221" s="191" t="s">
        <v>131</v>
      </c>
      <c r="E221" s="36"/>
      <c r="F221" s="192" t="s">
        <v>977</v>
      </c>
      <c r="G221" s="36"/>
      <c r="H221" s="36"/>
      <c r="I221" s="188"/>
      <c r="J221" s="36"/>
      <c r="K221" s="36"/>
      <c r="L221" s="39"/>
      <c r="M221" s="189"/>
      <c r="N221" s="190"/>
      <c r="O221" s="64"/>
      <c r="P221" s="64"/>
      <c r="Q221" s="64"/>
      <c r="R221" s="64"/>
      <c r="S221" s="64"/>
      <c r="T221" s="65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131</v>
      </c>
      <c r="AU221" s="17" t="s">
        <v>82</v>
      </c>
    </row>
    <row r="222" spans="1:65" s="13" customFormat="1" ht="10">
      <c r="B222" s="194"/>
      <c r="C222" s="195"/>
      <c r="D222" s="186" t="s">
        <v>135</v>
      </c>
      <c r="E222" s="196" t="s">
        <v>19</v>
      </c>
      <c r="F222" s="197" t="s">
        <v>948</v>
      </c>
      <c r="G222" s="195"/>
      <c r="H222" s="196" t="s">
        <v>19</v>
      </c>
      <c r="I222" s="198"/>
      <c r="J222" s="195"/>
      <c r="K222" s="195"/>
      <c r="L222" s="199"/>
      <c r="M222" s="200"/>
      <c r="N222" s="201"/>
      <c r="O222" s="201"/>
      <c r="P222" s="201"/>
      <c r="Q222" s="201"/>
      <c r="R222" s="201"/>
      <c r="S222" s="201"/>
      <c r="T222" s="202"/>
      <c r="AT222" s="203" t="s">
        <v>135</v>
      </c>
      <c r="AU222" s="203" t="s">
        <v>82</v>
      </c>
      <c r="AV222" s="13" t="s">
        <v>80</v>
      </c>
      <c r="AW222" s="13" t="s">
        <v>33</v>
      </c>
      <c r="AX222" s="13" t="s">
        <v>72</v>
      </c>
      <c r="AY222" s="203" t="s">
        <v>120</v>
      </c>
    </row>
    <row r="223" spans="1:65" s="14" customFormat="1" ht="20">
      <c r="B223" s="204"/>
      <c r="C223" s="205"/>
      <c r="D223" s="186" t="s">
        <v>135</v>
      </c>
      <c r="E223" s="206" t="s">
        <v>19</v>
      </c>
      <c r="F223" s="207" t="s">
        <v>978</v>
      </c>
      <c r="G223" s="205"/>
      <c r="H223" s="208">
        <v>4.125</v>
      </c>
      <c r="I223" s="209"/>
      <c r="J223" s="205"/>
      <c r="K223" s="205"/>
      <c r="L223" s="210"/>
      <c r="M223" s="211"/>
      <c r="N223" s="212"/>
      <c r="O223" s="212"/>
      <c r="P223" s="212"/>
      <c r="Q223" s="212"/>
      <c r="R223" s="212"/>
      <c r="S223" s="212"/>
      <c r="T223" s="213"/>
      <c r="AT223" s="214" t="s">
        <v>135</v>
      </c>
      <c r="AU223" s="214" t="s">
        <v>82</v>
      </c>
      <c r="AV223" s="14" t="s">
        <v>82</v>
      </c>
      <c r="AW223" s="14" t="s">
        <v>33</v>
      </c>
      <c r="AX223" s="14" t="s">
        <v>72</v>
      </c>
      <c r="AY223" s="214" t="s">
        <v>120</v>
      </c>
    </row>
    <row r="224" spans="1:65" s="2" customFormat="1" ht="33" customHeight="1">
      <c r="A224" s="34"/>
      <c r="B224" s="35"/>
      <c r="C224" s="173" t="s">
        <v>326</v>
      </c>
      <c r="D224" s="173" t="s">
        <v>122</v>
      </c>
      <c r="E224" s="174" t="s">
        <v>979</v>
      </c>
      <c r="F224" s="175" t="s">
        <v>980</v>
      </c>
      <c r="G224" s="176" t="s">
        <v>865</v>
      </c>
      <c r="H224" s="177">
        <v>5.8330000000000002</v>
      </c>
      <c r="I224" s="178"/>
      <c r="J224" s="179">
        <f>ROUND(I224*H224,2)</f>
        <v>0</v>
      </c>
      <c r="K224" s="175" t="s">
        <v>126</v>
      </c>
      <c r="L224" s="39"/>
      <c r="M224" s="180" t="s">
        <v>19</v>
      </c>
      <c r="N224" s="181" t="s">
        <v>43</v>
      </c>
      <c r="O224" s="64"/>
      <c r="P224" s="182">
        <f>O224*H224</f>
        <v>0</v>
      </c>
      <c r="Q224" s="182">
        <v>1.4999999999999999E-4</v>
      </c>
      <c r="R224" s="182">
        <f>Q224*H224</f>
        <v>8.7494999999999999E-4</v>
      </c>
      <c r="S224" s="182">
        <v>0</v>
      </c>
      <c r="T224" s="18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4" t="s">
        <v>127</v>
      </c>
      <c r="AT224" s="184" t="s">
        <v>122</v>
      </c>
      <c r="AU224" s="184" t="s">
        <v>82</v>
      </c>
      <c r="AY224" s="17" t="s">
        <v>120</v>
      </c>
      <c r="BE224" s="185">
        <f>IF(N224="základní",J224,0)</f>
        <v>0</v>
      </c>
      <c r="BF224" s="185">
        <f>IF(N224="snížená",J224,0)</f>
        <v>0</v>
      </c>
      <c r="BG224" s="185">
        <f>IF(N224="zákl. přenesená",J224,0)</f>
        <v>0</v>
      </c>
      <c r="BH224" s="185">
        <f>IF(N224="sníž. přenesená",J224,0)</f>
        <v>0</v>
      </c>
      <c r="BI224" s="185">
        <f>IF(N224="nulová",J224,0)</f>
        <v>0</v>
      </c>
      <c r="BJ224" s="17" t="s">
        <v>80</v>
      </c>
      <c r="BK224" s="185">
        <f>ROUND(I224*H224,2)</f>
        <v>0</v>
      </c>
      <c r="BL224" s="17" t="s">
        <v>127</v>
      </c>
      <c r="BM224" s="184" t="s">
        <v>981</v>
      </c>
    </row>
    <row r="225" spans="1:65" s="2" customFormat="1" ht="18">
      <c r="A225" s="34"/>
      <c r="B225" s="35"/>
      <c r="C225" s="36"/>
      <c r="D225" s="186" t="s">
        <v>129</v>
      </c>
      <c r="E225" s="36"/>
      <c r="F225" s="187" t="s">
        <v>982</v>
      </c>
      <c r="G225" s="36"/>
      <c r="H225" s="36"/>
      <c r="I225" s="188"/>
      <c r="J225" s="36"/>
      <c r="K225" s="36"/>
      <c r="L225" s="39"/>
      <c r="M225" s="189"/>
      <c r="N225" s="190"/>
      <c r="O225" s="64"/>
      <c r="P225" s="64"/>
      <c r="Q225" s="64"/>
      <c r="R225" s="64"/>
      <c r="S225" s="64"/>
      <c r="T225" s="65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7" t="s">
        <v>129</v>
      </c>
      <c r="AU225" s="17" t="s">
        <v>82</v>
      </c>
    </row>
    <row r="226" spans="1:65" s="2" customFormat="1" ht="10">
      <c r="A226" s="34"/>
      <c r="B226" s="35"/>
      <c r="C226" s="36"/>
      <c r="D226" s="191" t="s">
        <v>131</v>
      </c>
      <c r="E226" s="36"/>
      <c r="F226" s="192" t="s">
        <v>983</v>
      </c>
      <c r="G226" s="36"/>
      <c r="H226" s="36"/>
      <c r="I226" s="188"/>
      <c r="J226" s="36"/>
      <c r="K226" s="36"/>
      <c r="L226" s="39"/>
      <c r="M226" s="189"/>
      <c r="N226" s="190"/>
      <c r="O226" s="64"/>
      <c r="P226" s="64"/>
      <c r="Q226" s="64"/>
      <c r="R226" s="64"/>
      <c r="S226" s="64"/>
      <c r="T226" s="65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131</v>
      </c>
      <c r="AU226" s="17" t="s">
        <v>82</v>
      </c>
    </row>
    <row r="227" spans="1:65" s="13" customFormat="1" ht="10">
      <c r="B227" s="194"/>
      <c r="C227" s="195"/>
      <c r="D227" s="186" t="s">
        <v>135</v>
      </c>
      <c r="E227" s="196" t="s">
        <v>19</v>
      </c>
      <c r="F227" s="197" t="s">
        <v>929</v>
      </c>
      <c r="G227" s="195"/>
      <c r="H227" s="196" t="s">
        <v>19</v>
      </c>
      <c r="I227" s="198"/>
      <c r="J227" s="195"/>
      <c r="K227" s="195"/>
      <c r="L227" s="199"/>
      <c r="M227" s="200"/>
      <c r="N227" s="201"/>
      <c r="O227" s="201"/>
      <c r="P227" s="201"/>
      <c r="Q227" s="201"/>
      <c r="R227" s="201"/>
      <c r="S227" s="201"/>
      <c r="T227" s="202"/>
      <c r="AT227" s="203" t="s">
        <v>135</v>
      </c>
      <c r="AU227" s="203" t="s">
        <v>82</v>
      </c>
      <c r="AV227" s="13" t="s">
        <v>80</v>
      </c>
      <c r="AW227" s="13" t="s">
        <v>33</v>
      </c>
      <c r="AX227" s="13" t="s">
        <v>72</v>
      </c>
      <c r="AY227" s="203" t="s">
        <v>120</v>
      </c>
    </row>
    <row r="228" spans="1:65" s="14" customFormat="1" ht="10">
      <c r="B228" s="204"/>
      <c r="C228" s="205"/>
      <c r="D228" s="186" t="s">
        <v>135</v>
      </c>
      <c r="E228" s="206" t="s">
        <v>19</v>
      </c>
      <c r="F228" s="207" t="s">
        <v>984</v>
      </c>
      <c r="G228" s="205"/>
      <c r="H228" s="208">
        <v>5.8330000000000002</v>
      </c>
      <c r="I228" s="209"/>
      <c r="J228" s="205"/>
      <c r="K228" s="205"/>
      <c r="L228" s="210"/>
      <c r="M228" s="211"/>
      <c r="N228" s="212"/>
      <c r="O228" s="212"/>
      <c r="P228" s="212"/>
      <c r="Q228" s="212"/>
      <c r="R228" s="212"/>
      <c r="S228" s="212"/>
      <c r="T228" s="213"/>
      <c r="AT228" s="214" t="s">
        <v>135</v>
      </c>
      <c r="AU228" s="214" t="s">
        <v>82</v>
      </c>
      <c r="AV228" s="14" t="s">
        <v>82</v>
      </c>
      <c r="AW228" s="14" t="s">
        <v>33</v>
      </c>
      <c r="AX228" s="14" t="s">
        <v>72</v>
      </c>
      <c r="AY228" s="214" t="s">
        <v>120</v>
      </c>
    </row>
    <row r="229" spans="1:65" s="2" customFormat="1" ht="16.5" customHeight="1">
      <c r="A229" s="34"/>
      <c r="B229" s="35"/>
      <c r="C229" s="215" t="s">
        <v>335</v>
      </c>
      <c r="D229" s="215" t="s">
        <v>293</v>
      </c>
      <c r="E229" s="216" t="s">
        <v>985</v>
      </c>
      <c r="F229" s="217" t="s">
        <v>986</v>
      </c>
      <c r="G229" s="218" t="s">
        <v>296</v>
      </c>
      <c r="H229" s="219">
        <v>4.9000000000000004</v>
      </c>
      <c r="I229" s="220"/>
      <c r="J229" s="221">
        <f>ROUND(I229*H229,2)</f>
        <v>0</v>
      </c>
      <c r="K229" s="217" t="s">
        <v>126</v>
      </c>
      <c r="L229" s="222"/>
      <c r="M229" s="223" t="s">
        <v>19</v>
      </c>
      <c r="N229" s="224" t="s">
        <v>43</v>
      </c>
      <c r="O229" s="64"/>
      <c r="P229" s="182">
        <f>O229*H229</f>
        <v>0</v>
      </c>
      <c r="Q229" s="182">
        <v>1</v>
      </c>
      <c r="R229" s="182">
        <f>Q229*H229</f>
        <v>4.9000000000000004</v>
      </c>
      <c r="S229" s="182">
        <v>0</v>
      </c>
      <c r="T229" s="18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84" t="s">
        <v>186</v>
      </c>
      <c r="AT229" s="184" t="s">
        <v>293</v>
      </c>
      <c r="AU229" s="184" t="s">
        <v>82</v>
      </c>
      <c r="AY229" s="17" t="s">
        <v>120</v>
      </c>
      <c r="BE229" s="185">
        <f>IF(N229="základní",J229,0)</f>
        <v>0</v>
      </c>
      <c r="BF229" s="185">
        <f>IF(N229="snížená",J229,0)</f>
        <v>0</v>
      </c>
      <c r="BG229" s="185">
        <f>IF(N229="zákl. přenesená",J229,0)</f>
        <v>0</v>
      </c>
      <c r="BH229" s="185">
        <f>IF(N229="sníž. přenesená",J229,0)</f>
        <v>0</v>
      </c>
      <c r="BI229" s="185">
        <f>IF(N229="nulová",J229,0)</f>
        <v>0</v>
      </c>
      <c r="BJ229" s="17" t="s">
        <v>80</v>
      </c>
      <c r="BK229" s="185">
        <f>ROUND(I229*H229,2)</f>
        <v>0</v>
      </c>
      <c r="BL229" s="17" t="s">
        <v>127</v>
      </c>
      <c r="BM229" s="184" t="s">
        <v>987</v>
      </c>
    </row>
    <row r="230" spans="1:65" s="2" customFormat="1" ht="10">
      <c r="A230" s="34"/>
      <c r="B230" s="35"/>
      <c r="C230" s="36"/>
      <c r="D230" s="186" t="s">
        <v>129</v>
      </c>
      <c r="E230" s="36"/>
      <c r="F230" s="187" t="s">
        <v>986</v>
      </c>
      <c r="G230" s="36"/>
      <c r="H230" s="36"/>
      <c r="I230" s="188"/>
      <c r="J230" s="36"/>
      <c r="K230" s="36"/>
      <c r="L230" s="39"/>
      <c r="M230" s="189"/>
      <c r="N230" s="190"/>
      <c r="O230" s="64"/>
      <c r="P230" s="64"/>
      <c r="Q230" s="64"/>
      <c r="R230" s="64"/>
      <c r="S230" s="64"/>
      <c r="T230" s="65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7" t="s">
        <v>129</v>
      </c>
      <c r="AU230" s="17" t="s">
        <v>82</v>
      </c>
    </row>
    <row r="231" spans="1:65" s="2" customFormat="1" ht="10">
      <c r="A231" s="34"/>
      <c r="B231" s="35"/>
      <c r="C231" s="36"/>
      <c r="D231" s="191" t="s">
        <v>131</v>
      </c>
      <c r="E231" s="36"/>
      <c r="F231" s="192" t="s">
        <v>988</v>
      </c>
      <c r="G231" s="36"/>
      <c r="H231" s="36"/>
      <c r="I231" s="188"/>
      <c r="J231" s="36"/>
      <c r="K231" s="36"/>
      <c r="L231" s="39"/>
      <c r="M231" s="189"/>
      <c r="N231" s="190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131</v>
      </c>
      <c r="AU231" s="17" t="s">
        <v>82</v>
      </c>
    </row>
    <row r="232" spans="1:65" s="2" customFormat="1" ht="24.15" customHeight="1">
      <c r="A232" s="34"/>
      <c r="B232" s="35"/>
      <c r="C232" s="173" t="s">
        <v>342</v>
      </c>
      <c r="D232" s="173" t="s">
        <v>122</v>
      </c>
      <c r="E232" s="174" t="s">
        <v>989</v>
      </c>
      <c r="F232" s="175" t="s">
        <v>990</v>
      </c>
      <c r="G232" s="176" t="s">
        <v>228</v>
      </c>
      <c r="H232" s="177">
        <v>20</v>
      </c>
      <c r="I232" s="178"/>
      <c r="J232" s="179">
        <f>ROUND(I232*H232,2)</f>
        <v>0</v>
      </c>
      <c r="K232" s="175" t="s">
        <v>126</v>
      </c>
      <c r="L232" s="39"/>
      <c r="M232" s="180" t="s">
        <v>19</v>
      </c>
      <c r="N232" s="181" t="s">
        <v>43</v>
      </c>
      <c r="O232" s="64"/>
      <c r="P232" s="182">
        <f>O232*H232</f>
        <v>0</v>
      </c>
      <c r="Q232" s="182">
        <v>3.739E-2</v>
      </c>
      <c r="R232" s="182">
        <f>Q232*H232</f>
        <v>0.74780000000000002</v>
      </c>
      <c r="S232" s="182">
        <v>0</v>
      </c>
      <c r="T232" s="183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84" t="s">
        <v>127</v>
      </c>
      <c r="AT232" s="184" t="s">
        <v>122</v>
      </c>
      <c r="AU232" s="184" t="s">
        <v>82</v>
      </c>
      <c r="AY232" s="17" t="s">
        <v>120</v>
      </c>
      <c r="BE232" s="185">
        <f>IF(N232="základní",J232,0)</f>
        <v>0</v>
      </c>
      <c r="BF232" s="185">
        <f>IF(N232="snížená",J232,0)</f>
        <v>0</v>
      </c>
      <c r="BG232" s="185">
        <f>IF(N232="zákl. přenesená",J232,0)</f>
        <v>0</v>
      </c>
      <c r="BH232" s="185">
        <f>IF(N232="sníž. přenesená",J232,0)</f>
        <v>0</v>
      </c>
      <c r="BI232" s="185">
        <f>IF(N232="nulová",J232,0)</f>
        <v>0</v>
      </c>
      <c r="BJ232" s="17" t="s">
        <v>80</v>
      </c>
      <c r="BK232" s="185">
        <f>ROUND(I232*H232,2)</f>
        <v>0</v>
      </c>
      <c r="BL232" s="17" t="s">
        <v>127</v>
      </c>
      <c r="BM232" s="184" t="s">
        <v>991</v>
      </c>
    </row>
    <row r="233" spans="1:65" s="2" customFormat="1" ht="18">
      <c r="A233" s="34"/>
      <c r="B233" s="35"/>
      <c r="C233" s="36"/>
      <c r="D233" s="186" t="s">
        <v>129</v>
      </c>
      <c r="E233" s="36"/>
      <c r="F233" s="187" t="s">
        <v>992</v>
      </c>
      <c r="G233" s="36"/>
      <c r="H233" s="36"/>
      <c r="I233" s="188"/>
      <c r="J233" s="36"/>
      <c r="K233" s="36"/>
      <c r="L233" s="39"/>
      <c r="M233" s="189"/>
      <c r="N233" s="190"/>
      <c r="O233" s="64"/>
      <c r="P233" s="64"/>
      <c r="Q233" s="64"/>
      <c r="R233" s="64"/>
      <c r="S233" s="64"/>
      <c r="T233" s="65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T233" s="17" t="s">
        <v>129</v>
      </c>
      <c r="AU233" s="17" t="s">
        <v>82</v>
      </c>
    </row>
    <row r="234" spans="1:65" s="2" customFormat="1" ht="10">
      <c r="A234" s="34"/>
      <c r="B234" s="35"/>
      <c r="C234" s="36"/>
      <c r="D234" s="191" t="s">
        <v>131</v>
      </c>
      <c r="E234" s="36"/>
      <c r="F234" s="192" t="s">
        <v>993</v>
      </c>
      <c r="G234" s="36"/>
      <c r="H234" s="36"/>
      <c r="I234" s="188"/>
      <c r="J234" s="36"/>
      <c r="K234" s="36"/>
      <c r="L234" s="39"/>
      <c r="M234" s="189"/>
      <c r="N234" s="190"/>
      <c r="O234" s="64"/>
      <c r="P234" s="64"/>
      <c r="Q234" s="64"/>
      <c r="R234" s="64"/>
      <c r="S234" s="64"/>
      <c r="T234" s="65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131</v>
      </c>
      <c r="AU234" s="17" t="s">
        <v>82</v>
      </c>
    </row>
    <row r="235" spans="1:65" s="13" customFormat="1" ht="10">
      <c r="B235" s="194"/>
      <c r="C235" s="195"/>
      <c r="D235" s="186" t="s">
        <v>135</v>
      </c>
      <c r="E235" s="196" t="s">
        <v>19</v>
      </c>
      <c r="F235" s="197" t="s">
        <v>929</v>
      </c>
      <c r="G235" s="195"/>
      <c r="H235" s="196" t="s">
        <v>19</v>
      </c>
      <c r="I235" s="198"/>
      <c r="J235" s="195"/>
      <c r="K235" s="195"/>
      <c r="L235" s="199"/>
      <c r="M235" s="200"/>
      <c r="N235" s="201"/>
      <c r="O235" s="201"/>
      <c r="P235" s="201"/>
      <c r="Q235" s="201"/>
      <c r="R235" s="201"/>
      <c r="S235" s="201"/>
      <c r="T235" s="202"/>
      <c r="AT235" s="203" t="s">
        <v>135</v>
      </c>
      <c r="AU235" s="203" t="s">
        <v>82</v>
      </c>
      <c r="AV235" s="13" t="s">
        <v>80</v>
      </c>
      <c r="AW235" s="13" t="s">
        <v>33</v>
      </c>
      <c r="AX235" s="13" t="s">
        <v>72</v>
      </c>
      <c r="AY235" s="203" t="s">
        <v>120</v>
      </c>
    </row>
    <row r="236" spans="1:65" s="14" customFormat="1" ht="20">
      <c r="B236" s="204"/>
      <c r="C236" s="205"/>
      <c r="D236" s="186" t="s">
        <v>135</v>
      </c>
      <c r="E236" s="206" t="s">
        <v>19</v>
      </c>
      <c r="F236" s="207" t="s">
        <v>994</v>
      </c>
      <c r="G236" s="205"/>
      <c r="H236" s="208">
        <v>20</v>
      </c>
      <c r="I236" s="209"/>
      <c r="J236" s="205"/>
      <c r="K236" s="205"/>
      <c r="L236" s="210"/>
      <c r="M236" s="211"/>
      <c r="N236" s="212"/>
      <c r="O236" s="212"/>
      <c r="P236" s="212"/>
      <c r="Q236" s="212"/>
      <c r="R236" s="212"/>
      <c r="S236" s="212"/>
      <c r="T236" s="213"/>
      <c r="AT236" s="214" t="s">
        <v>135</v>
      </c>
      <c r="AU236" s="214" t="s">
        <v>82</v>
      </c>
      <c r="AV236" s="14" t="s">
        <v>82</v>
      </c>
      <c r="AW236" s="14" t="s">
        <v>33</v>
      </c>
      <c r="AX236" s="14" t="s">
        <v>72</v>
      </c>
      <c r="AY236" s="214" t="s">
        <v>120</v>
      </c>
    </row>
    <row r="237" spans="1:65" s="2" customFormat="1" ht="24.15" customHeight="1">
      <c r="A237" s="34"/>
      <c r="B237" s="35"/>
      <c r="C237" s="215" t="s">
        <v>350</v>
      </c>
      <c r="D237" s="215" t="s">
        <v>293</v>
      </c>
      <c r="E237" s="216" t="s">
        <v>995</v>
      </c>
      <c r="F237" s="217" t="s">
        <v>996</v>
      </c>
      <c r="G237" s="218" t="s">
        <v>228</v>
      </c>
      <c r="H237" s="219">
        <v>22</v>
      </c>
      <c r="I237" s="220"/>
      <c r="J237" s="221">
        <f>ROUND(I237*H237,2)</f>
        <v>0</v>
      </c>
      <c r="K237" s="217" t="s">
        <v>126</v>
      </c>
      <c r="L237" s="222"/>
      <c r="M237" s="223" t="s">
        <v>19</v>
      </c>
      <c r="N237" s="224" t="s">
        <v>43</v>
      </c>
      <c r="O237" s="64"/>
      <c r="P237" s="182">
        <f>O237*H237</f>
        <v>0</v>
      </c>
      <c r="Q237" s="182">
        <v>1.9730000000000001E-2</v>
      </c>
      <c r="R237" s="182">
        <f>Q237*H237</f>
        <v>0.43406</v>
      </c>
      <c r="S237" s="182">
        <v>0</v>
      </c>
      <c r="T237" s="18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84" t="s">
        <v>186</v>
      </c>
      <c r="AT237" s="184" t="s">
        <v>293</v>
      </c>
      <c r="AU237" s="184" t="s">
        <v>82</v>
      </c>
      <c r="AY237" s="17" t="s">
        <v>120</v>
      </c>
      <c r="BE237" s="185">
        <f>IF(N237="základní",J237,0)</f>
        <v>0</v>
      </c>
      <c r="BF237" s="185">
        <f>IF(N237="snížená",J237,0)</f>
        <v>0</v>
      </c>
      <c r="BG237" s="185">
        <f>IF(N237="zákl. přenesená",J237,0)</f>
        <v>0</v>
      </c>
      <c r="BH237" s="185">
        <f>IF(N237="sníž. přenesená",J237,0)</f>
        <v>0</v>
      </c>
      <c r="BI237" s="185">
        <f>IF(N237="nulová",J237,0)</f>
        <v>0</v>
      </c>
      <c r="BJ237" s="17" t="s">
        <v>80</v>
      </c>
      <c r="BK237" s="185">
        <f>ROUND(I237*H237,2)</f>
        <v>0</v>
      </c>
      <c r="BL237" s="17" t="s">
        <v>127</v>
      </c>
      <c r="BM237" s="184" t="s">
        <v>997</v>
      </c>
    </row>
    <row r="238" spans="1:65" s="2" customFormat="1" ht="10">
      <c r="A238" s="34"/>
      <c r="B238" s="35"/>
      <c r="C238" s="36"/>
      <c r="D238" s="186" t="s">
        <v>129</v>
      </c>
      <c r="E238" s="36"/>
      <c r="F238" s="187" t="s">
        <v>996</v>
      </c>
      <c r="G238" s="36"/>
      <c r="H238" s="36"/>
      <c r="I238" s="188"/>
      <c r="J238" s="36"/>
      <c r="K238" s="36"/>
      <c r="L238" s="39"/>
      <c r="M238" s="189"/>
      <c r="N238" s="190"/>
      <c r="O238" s="64"/>
      <c r="P238" s="64"/>
      <c r="Q238" s="64"/>
      <c r="R238" s="64"/>
      <c r="S238" s="64"/>
      <c r="T238" s="65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7" t="s">
        <v>129</v>
      </c>
      <c r="AU238" s="17" t="s">
        <v>82</v>
      </c>
    </row>
    <row r="239" spans="1:65" s="2" customFormat="1" ht="10">
      <c r="A239" s="34"/>
      <c r="B239" s="35"/>
      <c r="C239" s="36"/>
      <c r="D239" s="191" t="s">
        <v>131</v>
      </c>
      <c r="E239" s="36"/>
      <c r="F239" s="192" t="s">
        <v>998</v>
      </c>
      <c r="G239" s="36"/>
      <c r="H239" s="36"/>
      <c r="I239" s="188"/>
      <c r="J239" s="36"/>
      <c r="K239" s="36"/>
      <c r="L239" s="39"/>
      <c r="M239" s="189"/>
      <c r="N239" s="190"/>
      <c r="O239" s="64"/>
      <c r="P239" s="64"/>
      <c r="Q239" s="64"/>
      <c r="R239" s="64"/>
      <c r="S239" s="64"/>
      <c r="T239" s="65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131</v>
      </c>
      <c r="AU239" s="17" t="s">
        <v>82</v>
      </c>
    </row>
    <row r="240" spans="1:65" s="14" customFormat="1" ht="10">
      <c r="B240" s="204"/>
      <c r="C240" s="205"/>
      <c r="D240" s="186" t="s">
        <v>135</v>
      </c>
      <c r="E240" s="205"/>
      <c r="F240" s="207" t="s">
        <v>999</v>
      </c>
      <c r="G240" s="205"/>
      <c r="H240" s="208">
        <v>22</v>
      </c>
      <c r="I240" s="209"/>
      <c r="J240" s="205"/>
      <c r="K240" s="205"/>
      <c r="L240" s="210"/>
      <c r="M240" s="211"/>
      <c r="N240" s="212"/>
      <c r="O240" s="212"/>
      <c r="P240" s="212"/>
      <c r="Q240" s="212"/>
      <c r="R240" s="212"/>
      <c r="S240" s="212"/>
      <c r="T240" s="213"/>
      <c r="AT240" s="214" t="s">
        <v>135</v>
      </c>
      <c r="AU240" s="214" t="s">
        <v>82</v>
      </c>
      <c r="AV240" s="14" t="s">
        <v>82</v>
      </c>
      <c r="AW240" s="14" t="s">
        <v>4</v>
      </c>
      <c r="AX240" s="14" t="s">
        <v>80</v>
      </c>
      <c r="AY240" s="214" t="s">
        <v>120</v>
      </c>
    </row>
    <row r="241" spans="1:65" s="2" customFormat="1" ht="24.15" customHeight="1">
      <c r="A241" s="34"/>
      <c r="B241" s="35"/>
      <c r="C241" s="173" t="s">
        <v>359</v>
      </c>
      <c r="D241" s="173" t="s">
        <v>122</v>
      </c>
      <c r="E241" s="174" t="s">
        <v>1000</v>
      </c>
      <c r="F241" s="175" t="s">
        <v>1001</v>
      </c>
      <c r="G241" s="176" t="s">
        <v>228</v>
      </c>
      <c r="H241" s="177">
        <v>56</v>
      </c>
      <c r="I241" s="178"/>
      <c r="J241" s="179">
        <f>ROUND(I241*H241,2)</f>
        <v>0</v>
      </c>
      <c r="K241" s="175" t="s">
        <v>126</v>
      </c>
      <c r="L241" s="39"/>
      <c r="M241" s="180" t="s">
        <v>19</v>
      </c>
      <c r="N241" s="181" t="s">
        <v>43</v>
      </c>
      <c r="O241" s="64"/>
      <c r="P241" s="182">
        <f>O241*H241</f>
        <v>0</v>
      </c>
      <c r="Q241" s="182">
        <v>3.739E-2</v>
      </c>
      <c r="R241" s="182">
        <f>Q241*H241</f>
        <v>2.0938400000000001</v>
      </c>
      <c r="S241" s="182">
        <v>0</v>
      </c>
      <c r="T241" s="183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84" t="s">
        <v>127</v>
      </c>
      <c r="AT241" s="184" t="s">
        <v>122</v>
      </c>
      <c r="AU241" s="184" t="s">
        <v>82</v>
      </c>
      <c r="AY241" s="17" t="s">
        <v>120</v>
      </c>
      <c r="BE241" s="185">
        <f>IF(N241="základní",J241,0)</f>
        <v>0</v>
      </c>
      <c r="BF241" s="185">
        <f>IF(N241="snížená",J241,0)</f>
        <v>0</v>
      </c>
      <c r="BG241" s="185">
        <f>IF(N241="zákl. přenesená",J241,0)</f>
        <v>0</v>
      </c>
      <c r="BH241" s="185">
        <f>IF(N241="sníž. přenesená",J241,0)</f>
        <v>0</v>
      </c>
      <c r="BI241" s="185">
        <f>IF(N241="nulová",J241,0)</f>
        <v>0</v>
      </c>
      <c r="BJ241" s="17" t="s">
        <v>80</v>
      </c>
      <c r="BK241" s="185">
        <f>ROUND(I241*H241,2)</f>
        <v>0</v>
      </c>
      <c r="BL241" s="17" t="s">
        <v>127</v>
      </c>
      <c r="BM241" s="184" t="s">
        <v>1002</v>
      </c>
    </row>
    <row r="242" spans="1:65" s="2" customFormat="1" ht="27">
      <c r="A242" s="34"/>
      <c r="B242" s="35"/>
      <c r="C242" s="36"/>
      <c r="D242" s="186" t="s">
        <v>129</v>
      </c>
      <c r="E242" s="36"/>
      <c r="F242" s="187" t="s">
        <v>1003</v>
      </c>
      <c r="G242" s="36"/>
      <c r="H242" s="36"/>
      <c r="I242" s="188"/>
      <c r="J242" s="36"/>
      <c r="K242" s="36"/>
      <c r="L242" s="39"/>
      <c r="M242" s="189"/>
      <c r="N242" s="190"/>
      <c r="O242" s="64"/>
      <c r="P242" s="64"/>
      <c r="Q242" s="64"/>
      <c r="R242" s="64"/>
      <c r="S242" s="64"/>
      <c r="T242" s="65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7" t="s">
        <v>129</v>
      </c>
      <c r="AU242" s="17" t="s">
        <v>82</v>
      </c>
    </row>
    <row r="243" spans="1:65" s="2" customFormat="1" ht="10">
      <c r="A243" s="34"/>
      <c r="B243" s="35"/>
      <c r="C243" s="36"/>
      <c r="D243" s="191" t="s">
        <v>131</v>
      </c>
      <c r="E243" s="36"/>
      <c r="F243" s="192" t="s">
        <v>1004</v>
      </c>
      <c r="G243" s="36"/>
      <c r="H243" s="36"/>
      <c r="I243" s="188"/>
      <c r="J243" s="36"/>
      <c r="K243" s="36"/>
      <c r="L243" s="39"/>
      <c r="M243" s="189"/>
      <c r="N243" s="190"/>
      <c r="O243" s="64"/>
      <c r="P243" s="64"/>
      <c r="Q243" s="64"/>
      <c r="R243" s="64"/>
      <c r="S243" s="64"/>
      <c r="T243" s="65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T243" s="17" t="s">
        <v>131</v>
      </c>
      <c r="AU243" s="17" t="s">
        <v>82</v>
      </c>
    </row>
    <row r="244" spans="1:65" s="13" customFormat="1" ht="10">
      <c r="B244" s="194"/>
      <c r="C244" s="195"/>
      <c r="D244" s="186" t="s">
        <v>135</v>
      </c>
      <c r="E244" s="196" t="s">
        <v>19</v>
      </c>
      <c r="F244" s="197" t="s">
        <v>929</v>
      </c>
      <c r="G244" s="195"/>
      <c r="H244" s="196" t="s">
        <v>19</v>
      </c>
      <c r="I244" s="198"/>
      <c r="J244" s="195"/>
      <c r="K244" s="195"/>
      <c r="L244" s="199"/>
      <c r="M244" s="200"/>
      <c r="N244" s="201"/>
      <c r="O244" s="201"/>
      <c r="P244" s="201"/>
      <c r="Q244" s="201"/>
      <c r="R244" s="201"/>
      <c r="S244" s="201"/>
      <c r="T244" s="202"/>
      <c r="AT244" s="203" t="s">
        <v>135</v>
      </c>
      <c r="AU244" s="203" t="s">
        <v>82</v>
      </c>
      <c r="AV244" s="13" t="s">
        <v>80</v>
      </c>
      <c r="AW244" s="13" t="s">
        <v>33</v>
      </c>
      <c r="AX244" s="13" t="s">
        <v>72</v>
      </c>
      <c r="AY244" s="203" t="s">
        <v>120</v>
      </c>
    </row>
    <row r="245" spans="1:65" s="14" customFormat="1" ht="20">
      <c r="B245" s="204"/>
      <c r="C245" s="205"/>
      <c r="D245" s="186" t="s">
        <v>135</v>
      </c>
      <c r="E245" s="206" t="s">
        <v>19</v>
      </c>
      <c r="F245" s="207" t="s">
        <v>1005</v>
      </c>
      <c r="G245" s="205"/>
      <c r="H245" s="208">
        <v>56</v>
      </c>
      <c r="I245" s="209"/>
      <c r="J245" s="205"/>
      <c r="K245" s="205"/>
      <c r="L245" s="210"/>
      <c r="M245" s="211"/>
      <c r="N245" s="212"/>
      <c r="O245" s="212"/>
      <c r="P245" s="212"/>
      <c r="Q245" s="212"/>
      <c r="R245" s="212"/>
      <c r="S245" s="212"/>
      <c r="T245" s="213"/>
      <c r="AT245" s="214" t="s">
        <v>135</v>
      </c>
      <c r="AU245" s="214" t="s">
        <v>82</v>
      </c>
      <c r="AV245" s="14" t="s">
        <v>82</v>
      </c>
      <c r="AW245" s="14" t="s">
        <v>33</v>
      </c>
      <c r="AX245" s="14" t="s">
        <v>72</v>
      </c>
      <c r="AY245" s="214" t="s">
        <v>120</v>
      </c>
    </row>
    <row r="246" spans="1:65" s="2" customFormat="1" ht="24.15" customHeight="1">
      <c r="A246" s="34"/>
      <c r="B246" s="35"/>
      <c r="C246" s="215" t="s">
        <v>365</v>
      </c>
      <c r="D246" s="215" t="s">
        <v>293</v>
      </c>
      <c r="E246" s="216" t="s">
        <v>1006</v>
      </c>
      <c r="F246" s="217" t="s">
        <v>1007</v>
      </c>
      <c r="G246" s="218" t="s">
        <v>228</v>
      </c>
      <c r="H246" s="219">
        <v>61.6</v>
      </c>
      <c r="I246" s="220"/>
      <c r="J246" s="221">
        <f>ROUND(I246*H246,2)</f>
        <v>0</v>
      </c>
      <c r="K246" s="217" t="s">
        <v>19</v>
      </c>
      <c r="L246" s="222"/>
      <c r="M246" s="223" t="s">
        <v>19</v>
      </c>
      <c r="N246" s="224" t="s">
        <v>43</v>
      </c>
      <c r="O246" s="64"/>
      <c r="P246" s="182">
        <f>O246*H246</f>
        <v>0</v>
      </c>
      <c r="Q246" s="182">
        <v>1.9730000000000001E-2</v>
      </c>
      <c r="R246" s="182">
        <f>Q246*H246</f>
        <v>1.215368</v>
      </c>
      <c r="S246" s="182">
        <v>0</v>
      </c>
      <c r="T246" s="18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4" t="s">
        <v>186</v>
      </c>
      <c r="AT246" s="184" t="s">
        <v>293</v>
      </c>
      <c r="AU246" s="184" t="s">
        <v>82</v>
      </c>
      <c r="AY246" s="17" t="s">
        <v>120</v>
      </c>
      <c r="BE246" s="185">
        <f>IF(N246="základní",J246,0)</f>
        <v>0</v>
      </c>
      <c r="BF246" s="185">
        <f>IF(N246="snížená",J246,0)</f>
        <v>0</v>
      </c>
      <c r="BG246" s="185">
        <f>IF(N246="zákl. přenesená",J246,0)</f>
        <v>0</v>
      </c>
      <c r="BH246" s="185">
        <f>IF(N246="sníž. přenesená",J246,0)</f>
        <v>0</v>
      </c>
      <c r="BI246" s="185">
        <f>IF(N246="nulová",J246,0)</f>
        <v>0</v>
      </c>
      <c r="BJ246" s="17" t="s">
        <v>80</v>
      </c>
      <c r="BK246" s="185">
        <f>ROUND(I246*H246,2)</f>
        <v>0</v>
      </c>
      <c r="BL246" s="17" t="s">
        <v>127</v>
      </c>
      <c r="BM246" s="184" t="s">
        <v>1008</v>
      </c>
    </row>
    <row r="247" spans="1:65" s="2" customFormat="1" ht="18">
      <c r="A247" s="34"/>
      <c r="B247" s="35"/>
      <c r="C247" s="36"/>
      <c r="D247" s="186" t="s">
        <v>129</v>
      </c>
      <c r="E247" s="36"/>
      <c r="F247" s="187" t="s">
        <v>1007</v>
      </c>
      <c r="G247" s="36"/>
      <c r="H247" s="36"/>
      <c r="I247" s="188"/>
      <c r="J247" s="36"/>
      <c r="K247" s="36"/>
      <c r="L247" s="39"/>
      <c r="M247" s="189"/>
      <c r="N247" s="190"/>
      <c r="O247" s="64"/>
      <c r="P247" s="64"/>
      <c r="Q247" s="64"/>
      <c r="R247" s="64"/>
      <c r="S247" s="64"/>
      <c r="T247" s="65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17" t="s">
        <v>129</v>
      </c>
      <c r="AU247" s="17" t="s">
        <v>82</v>
      </c>
    </row>
    <row r="248" spans="1:65" s="14" customFormat="1" ht="10">
      <c r="B248" s="204"/>
      <c r="C248" s="205"/>
      <c r="D248" s="186" t="s">
        <v>135</v>
      </c>
      <c r="E248" s="205"/>
      <c r="F248" s="207" t="s">
        <v>1009</v>
      </c>
      <c r="G248" s="205"/>
      <c r="H248" s="208">
        <v>61.6</v>
      </c>
      <c r="I248" s="209"/>
      <c r="J248" s="205"/>
      <c r="K248" s="205"/>
      <c r="L248" s="210"/>
      <c r="M248" s="211"/>
      <c r="N248" s="212"/>
      <c r="O248" s="212"/>
      <c r="P248" s="212"/>
      <c r="Q248" s="212"/>
      <c r="R248" s="212"/>
      <c r="S248" s="212"/>
      <c r="T248" s="213"/>
      <c r="AT248" s="214" t="s">
        <v>135</v>
      </c>
      <c r="AU248" s="214" t="s">
        <v>82</v>
      </c>
      <c r="AV248" s="14" t="s">
        <v>82</v>
      </c>
      <c r="AW248" s="14" t="s">
        <v>4</v>
      </c>
      <c r="AX248" s="14" t="s">
        <v>80</v>
      </c>
      <c r="AY248" s="214" t="s">
        <v>120</v>
      </c>
    </row>
    <row r="249" spans="1:65" s="2" customFormat="1" ht="24.15" customHeight="1">
      <c r="A249" s="34"/>
      <c r="B249" s="35"/>
      <c r="C249" s="173" t="s">
        <v>373</v>
      </c>
      <c r="D249" s="173" t="s">
        <v>122</v>
      </c>
      <c r="E249" s="174" t="s">
        <v>1010</v>
      </c>
      <c r="F249" s="175" t="s">
        <v>1011</v>
      </c>
      <c r="G249" s="176" t="s">
        <v>125</v>
      </c>
      <c r="H249" s="177">
        <v>20</v>
      </c>
      <c r="I249" s="178"/>
      <c r="J249" s="179">
        <f>ROUND(I249*H249,2)</f>
        <v>0</v>
      </c>
      <c r="K249" s="175" t="s">
        <v>126</v>
      </c>
      <c r="L249" s="39"/>
      <c r="M249" s="180" t="s">
        <v>19</v>
      </c>
      <c r="N249" s="181" t="s">
        <v>43</v>
      </c>
      <c r="O249" s="64"/>
      <c r="P249" s="182">
        <f>O249*H249</f>
        <v>0</v>
      </c>
      <c r="Q249" s="182">
        <v>7.1000000000000002E-4</v>
      </c>
      <c r="R249" s="182">
        <f>Q249*H249</f>
        <v>1.4200000000000001E-2</v>
      </c>
      <c r="S249" s="182">
        <v>0</v>
      </c>
      <c r="T249" s="18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4" t="s">
        <v>127</v>
      </c>
      <c r="AT249" s="184" t="s">
        <v>122</v>
      </c>
      <c r="AU249" s="184" t="s">
        <v>82</v>
      </c>
      <c r="AY249" s="17" t="s">
        <v>120</v>
      </c>
      <c r="BE249" s="185">
        <f>IF(N249="základní",J249,0)</f>
        <v>0</v>
      </c>
      <c r="BF249" s="185">
        <f>IF(N249="snížená",J249,0)</f>
        <v>0</v>
      </c>
      <c r="BG249" s="185">
        <f>IF(N249="zákl. přenesená",J249,0)</f>
        <v>0</v>
      </c>
      <c r="BH249" s="185">
        <f>IF(N249="sníž. přenesená",J249,0)</f>
        <v>0</v>
      </c>
      <c r="BI249" s="185">
        <f>IF(N249="nulová",J249,0)</f>
        <v>0</v>
      </c>
      <c r="BJ249" s="17" t="s">
        <v>80</v>
      </c>
      <c r="BK249" s="185">
        <f>ROUND(I249*H249,2)</f>
        <v>0</v>
      </c>
      <c r="BL249" s="17" t="s">
        <v>127</v>
      </c>
      <c r="BM249" s="184" t="s">
        <v>1012</v>
      </c>
    </row>
    <row r="250" spans="1:65" s="2" customFormat="1" ht="18">
      <c r="A250" s="34"/>
      <c r="B250" s="35"/>
      <c r="C250" s="36"/>
      <c r="D250" s="186" t="s">
        <v>129</v>
      </c>
      <c r="E250" s="36"/>
      <c r="F250" s="187" t="s">
        <v>1013</v>
      </c>
      <c r="G250" s="36"/>
      <c r="H250" s="36"/>
      <c r="I250" s="188"/>
      <c r="J250" s="36"/>
      <c r="K250" s="36"/>
      <c r="L250" s="39"/>
      <c r="M250" s="189"/>
      <c r="N250" s="190"/>
      <c r="O250" s="64"/>
      <c r="P250" s="64"/>
      <c r="Q250" s="64"/>
      <c r="R250" s="64"/>
      <c r="S250" s="64"/>
      <c r="T250" s="65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7" t="s">
        <v>129</v>
      </c>
      <c r="AU250" s="17" t="s">
        <v>82</v>
      </c>
    </row>
    <row r="251" spans="1:65" s="2" customFormat="1" ht="10">
      <c r="A251" s="34"/>
      <c r="B251" s="35"/>
      <c r="C251" s="36"/>
      <c r="D251" s="191" t="s">
        <v>131</v>
      </c>
      <c r="E251" s="36"/>
      <c r="F251" s="192" t="s">
        <v>1014</v>
      </c>
      <c r="G251" s="36"/>
      <c r="H251" s="36"/>
      <c r="I251" s="188"/>
      <c r="J251" s="36"/>
      <c r="K251" s="36"/>
      <c r="L251" s="39"/>
      <c r="M251" s="189"/>
      <c r="N251" s="190"/>
      <c r="O251" s="64"/>
      <c r="P251" s="64"/>
      <c r="Q251" s="64"/>
      <c r="R251" s="64"/>
      <c r="S251" s="64"/>
      <c r="T251" s="65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7" t="s">
        <v>131</v>
      </c>
      <c r="AU251" s="17" t="s">
        <v>82</v>
      </c>
    </row>
    <row r="252" spans="1:65" s="13" customFormat="1" ht="10">
      <c r="B252" s="194"/>
      <c r="C252" s="195"/>
      <c r="D252" s="186" t="s">
        <v>135</v>
      </c>
      <c r="E252" s="196" t="s">
        <v>19</v>
      </c>
      <c r="F252" s="197" t="s">
        <v>929</v>
      </c>
      <c r="G252" s="195"/>
      <c r="H252" s="196" t="s">
        <v>19</v>
      </c>
      <c r="I252" s="198"/>
      <c r="J252" s="195"/>
      <c r="K252" s="195"/>
      <c r="L252" s="199"/>
      <c r="M252" s="200"/>
      <c r="N252" s="201"/>
      <c r="O252" s="201"/>
      <c r="P252" s="201"/>
      <c r="Q252" s="201"/>
      <c r="R252" s="201"/>
      <c r="S252" s="201"/>
      <c r="T252" s="202"/>
      <c r="AT252" s="203" t="s">
        <v>135</v>
      </c>
      <c r="AU252" s="203" t="s">
        <v>82</v>
      </c>
      <c r="AV252" s="13" t="s">
        <v>80</v>
      </c>
      <c r="AW252" s="13" t="s">
        <v>33</v>
      </c>
      <c r="AX252" s="13" t="s">
        <v>72</v>
      </c>
      <c r="AY252" s="203" t="s">
        <v>120</v>
      </c>
    </row>
    <row r="253" spans="1:65" s="14" customFormat="1" ht="10">
      <c r="B253" s="204"/>
      <c r="C253" s="205"/>
      <c r="D253" s="186" t="s">
        <v>135</v>
      </c>
      <c r="E253" s="206" t="s">
        <v>19</v>
      </c>
      <c r="F253" s="207" t="s">
        <v>1015</v>
      </c>
      <c r="G253" s="205"/>
      <c r="H253" s="208">
        <v>20</v>
      </c>
      <c r="I253" s="209"/>
      <c r="J253" s="205"/>
      <c r="K253" s="205"/>
      <c r="L253" s="210"/>
      <c r="M253" s="211"/>
      <c r="N253" s="212"/>
      <c r="O253" s="212"/>
      <c r="P253" s="212"/>
      <c r="Q253" s="212"/>
      <c r="R253" s="212"/>
      <c r="S253" s="212"/>
      <c r="T253" s="213"/>
      <c r="AT253" s="214" t="s">
        <v>135</v>
      </c>
      <c r="AU253" s="214" t="s">
        <v>82</v>
      </c>
      <c r="AV253" s="14" t="s">
        <v>82</v>
      </c>
      <c r="AW253" s="14" t="s">
        <v>33</v>
      </c>
      <c r="AX253" s="14" t="s">
        <v>72</v>
      </c>
      <c r="AY253" s="214" t="s">
        <v>120</v>
      </c>
    </row>
    <row r="254" spans="1:65" s="2" customFormat="1" ht="21.75" customHeight="1">
      <c r="A254" s="34"/>
      <c r="B254" s="35"/>
      <c r="C254" s="215" t="s">
        <v>379</v>
      </c>
      <c r="D254" s="215" t="s">
        <v>293</v>
      </c>
      <c r="E254" s="216" t="s">
        <v>1016</v>
      </c>
      <c r="F254" s="217" t="s">
        <v>1017</v>
      </c>
      <c r="G254" s="218" t="s">
        <v>296</v>
      </c>
      <c r="H254" s="219">
        <v>0.499</v>
      </c>
      <c r="I254" s="220"/>
      <c r="J254" s="221">
        <f>ROUND(I254*H254,2)</f>
        <v>0</v>
      </c>
      <c r="K254" s="217" t="s">
        <v>126</v>
      </c>
      <c r="L254" s="222"/>
      <c r="M254" s="223" t="s">
        <v>19</v>
      </c>
      <c r="N254" s="224" t="s">
        <v>43</v>
      </c>
      <c r="O254" s="64"/>
      <c r="P254" s="182">
        <f>O254*H254</f>
        <v>0</v>
      </c>
      <c r="Q254" s="182">
        <v>1</v>
      </c>
      <c r="R254" s="182">
        <f>Q254*H254</f>
        <v>0.499</v>
      </c>
      <c r="S254" s="182">
        <v>0</v>
      </c>
      <c r="T254" s="18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84" t="s">
        <v>186</v>
      </c>
      <c r="AT254" s="184" t="s">
        <v>293</v>
      </c>
      <c r="AU254" s="184" t="s">
        <v>82</v>
      </c>
      <c r="AY254" s="17" t="s">
        <v>120</v>
      </c>
      <c r="BE254" s="185">
        <f>IF(N254="základní",J254,0)</f>
        <v>0</v>
      </c>
      <c r="BF254" s="185">
        <f>IF(N254="snížená",J254,0)</f>
        <v>0</v>
      </c>
      <c r="BG254" s="185">
        <f>IF(N254="zákl. přenesená",J254,0)</f>
        <v>0</v>
      </c>
      <c r="BH254" s="185">
        <f>IF(N254="sníž. přenesená",J254,0)</f>
        <v>0</v>
      </c>
      <c r="BI254" s="185">
        <f>IF(N254="nulová",J254,0)</f>
        <v>0</v>
      </c>
      <c r="BJ254" s="17" t="s">
        <v>80</v>
      </c>
      <c r="BK254" s="185">
        <f>ROUND(I254*H254,2)</f>
        <v>0</v>
      </c>
      <c r="BL254" s="17" t="s">
        <v>127</v>
      </c>
      <c r="BM254" s="184" t="s">
        <v>1018</v>
      </c>
    </row>
    <row r="255" spans="1:65" s="2" customFormat="1" ht="10">
      <c r="A255" s="34"/>
      <c r="B255" s="35"/>
      <c r="C255" s="36"/>
      <c r="D255" s="186" t="s">
        <v>129</v>
      </c>
      <c r="E255" s="36"/>
      <c r="F255" s="187" t="s">
        <v>1017</v>
      </c>
      <c r="G255" s="36"/>
      <c r="H255" s="36"/>
      <c r="I255" s="188"/>
      <c r="J255" s="36"/>
      <c r="K255" s="36"/>
      <c r="L255" s="39"/>
      <c r="M255" s="189"/>
      <c r="N255" s="190"/>
      <c r="O255" s="64"/>
      <c r="P255" s="64"/>
      <c r="Q255" s="64"/>
      <c r="R255" s="64"/>
      <c r="S255" s="64"/>
      <c r="T255" s="65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T255" s="17" t="s">
        <v>129</v>
      </c>
      <c r="AU255" s="17" t="s">
        <v>82</v>
      </c>
    </row>
    <row r="256" spans="1:65" s="2" customFormat="1" ht="10">
      <c r="A256" s="34"/>
      <c r="B256" s="35"/>
      <c r="C256" s="36"/>
      <c r="D256" s="191" t="s">
        <v>131</v>
      </c>
      <c r="E256" s="36"/>
      <c r="F256" s="192" t="s">
        <v>1019</v>
      </c>
      <c r="G256" s="36"/>
      <c r="H256" s="36"/>
      <c r="I256" s="188"/>
      <c r="J256" s="36"/>
      <c r="K256" s="36"/>
      <c r="L256" s="39"/>
      <c r="M256" s="189"/>
      <c r="N256" s="190"/>
      <c r="O256" s="64"/>
      <c r="P256" s="64"/>
      <c r="Q256" s="64"/>
      <c r="R256" s="64"/>
      <c r="S256" s="64"/>
      <c r="T256" s="65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7" t="s">
        <v>131</v>
      </c>
      <c r="AU256" s="17" t="s">
        <v>82</v>
      </c>
    </row>
    <row r="257" spans="1:65" s="12" customFormat="1" ht="22.75" customHeight="1">
      <c r="B257" s="157"/>
      <c r="C257" s="158"/>
      <c r="D257" s="159" t="s">
        <v>71</v>
      </c>
      <c r="E257" s="171" t="s">
        <v>147</v>
      </c>
      <c r="F257" s="171" t="s">
        <v>1020</v>
      </c>
      <c r="G257" s="158"/>
      <c r="H257" s="158"/>
      <c r="I257" s="161"/>
      <c r="J257" s="172">
        <f>BK257</f>
        <v>0</v>
      </c>
      <c r="K257" s="158"/>
      <c r="L257" s="163"/>
      <c r="M257" s="164"/>
      <c r="N257" s="165"/>
      <c r="O257" s="165"/>
      <c r="P257" s="166">
        <f>SUM(P258:P299)</f>
        <v>0</v>
      </c>
      <c r="Q257" s="165"/>
      <c r="R257" s="166">
        <f>SUM(R258:R299)</f>
        <v>10.697972390000002</v>
      </c>
      <c r="S257" s="165"/>
      <c r="T257" s="167">
        <f>SUM(T258:T299)</f>
        <v>0</v>
      </c>
      <c r="AR257" s="168" t="s">
        <v>80</v>
      </c>
      <c r="AT257" s="169" t="s">
        <v>71</v>
      </c>
      <c r="AU257" s="169" t="s">
        <v>80</v>
      </c>
      <c r="AY257" s="168" t="s">
        <v>120</v>
      </c>
      <c r="BK257" s="170">
        <f>SUM(BK258:BK299)</f>
        <v>0</v>
      </c>
    </row>
    <row r="258" spans="1:65" s="2" customFormat="1" ht="16.5" customHeight="1">
      <c r="A258" s="34"/>
      <c r="B258" s="35"/>
      <c r="C258" s="173" t="s">
        <v>388</v>
      </c>
      <c r="D258" s="173" t="s">
        <v>122</v>
      </c>
      <c r="E258" s="174" t="s">
        <v>1021</v>
      </c>
      <c r="F258" s="175" t="s">
        <v>1022</v>
      </c>
      <c r="G258" s="176" t="s">
        <v>251</v>
      </c>
      <c r="H258" s="177">
        <v>10.211</v>
      </c>
      <c r="I258" s="178"/>
      <c r="J258" s="179">
        <f>ROUND(I258*H258,2)</f>
        <v>0</v>
      </c>
      <c r="K258" s="175" t="s">
        <v>126</v>
      </c>
      <c r="L258" s="39"/>
      <c r="M258" s="180" t="s">
        <v>19</v>
      </c>
      <c r="N258" s="181" t="s">
        <v>43</v>
      </c>
      <c r="O258" s="64"/>
      <c r="P258" s="182">
        <f>O258*H258</f>
        <v>0</v>
      </c>
      <c r="Q258" s="182">
        <v>0</v>
      </c>
      <c r="R258" s="182">
        <f>Q258*H258</f>
        <v>0</v>
      </c>
      <c r="S258" s="182">
        <v>0</v>
      </c>
      <c r="T258" s="183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84" t="s">
        <v>127</v>
      </c>
      <c r="AT258" s="184" t="s">
        <v>122</v>
      </c>
      <c r="AU258" s="184" t="s">
        <v>82</v>
      </c>
      <c r="AY258" s="17" t="s">
        <v>120</v>
      </c>
      <c r="BE258" s="185">
        <f>IF(N258="základní",J258,0)</f>
        <v>0</v>
      </c>
      <c r="BF258" s="185">
        <f>IF(N258="snížená",J258,0)</f>
        <v>0</v>
      </c>
      <c r="BG258" s="185">
        <f>IF(N258="zákl. přenesená",J258,0)</f>
        <v>0</v>
      </c>
      <c r="BH258" s="185">
        <f>IF(N258="sníž. přenesená",J258,0)</f>
        <v>0</v>
      </c>
      <c r="BI258" s="185">
        <f>IF(N258="nulová",J258,0)</f>
        <v>0</v>
      </c>
      <c r="BJ258" s="17" t="s">
        <v>80</v>
      </c>
      <c r="BK258" s="185">
        <f>ROUND(I258*H258,2)</f>
        <v>0</v>
      </c>
      <c r="BL258" s="17" t="s">
        <v>127</v>
      </c>
      <c r="BM258" s="184" t="s">
        <v>1023</v>
      </c>
    </row>
    <row r="259" spans="1:65" s="2" customFormat="1" ht="10">
      <c r="A259" s="34"/>
      <c r="B259" s="35"/>
      <c r="C259" s="36"/>
      <c r="D259" s="186" t="s">
        <v>129</v>
      </c>
      <c r="E259" s="36"/>
      <c r="F259" s="187" t="s">
        <v>1024</v>
      </c>
      <c r="G259" s="36"/>
      <c r="H259" s="36"/>
      <c r="I259" s="188"/>
      <c r="J259" s="36"/>
      <c r="K259" s="36"/>
      <c r="L259" s="39"/>
      <c r="M259" s="189"/>
      <c r="N259" s="190"/>
      <c r="O259" s="64"/>
      <c r="P259" s="64"/>
      <c r="Q259" s="64"/>
      <c r="R259" s="64"/>
      <c r="S259" s="64"/>
      <c r="T259" s="65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7" t="s">
        <v>129</v>
      </c>
      <c r="AU259" s="17" t="s">
        <v>82</v>
      </c>
    </row>
    <row r="260" spans="1:65" s="2" customFormat="1" ht="10">
      <c r="A260" s="34"/>
      <c r="B260" s="35"/>
      <c r="C260" s="36"/>
      <c r="D260" s="191" t="s">
        <v>131</v>
      </c>
      <c r="E260" s="36"/>
      <c r="F260" s="192" t="s">
        <v>1025</v>
      </c>
      <c r="G260" s="36"/>
      <c r="H260" s="36"/>
      <c r="I260" s="188"/>
      <c r="J260" s="36"/>
      <c r="K260" s="36"/>
      <c r="L260" s="39"/>
      <c r="M260" s="189"/>
      <c r="N260" s="190"/>
      <c r="O260" s="64"/>
      <c r="P260" s="64"/>
      <c r="Q260" s="64"/>
      <c r="R260" s="64"/>
      <c r="S260" s="64"/>
      <c r="T260" s="65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7" t="s">
        <v>131</v>
      </c>
      <c r="AU260" s="17" t="s">
        <v>82</v>
      </c>
    </row>
    <row r="261" spans="1:65" s="13" customFormat="1" ht="10">
      <c r="B261" s="194"/>
      <c r="C261" s="195"/>
      <c r="D261" s="186" t="s">
        <v>135</v>
      </c>
      <c r="E261" s="196" t="s">
        <v>19</v>
      </c>
      <c r="F261" s="197" t="s">
        <v>948</v>
      </c>
      <c r="G261" s="195"/>
      <c r="H261" s="196" t="s">
        <v>19</v>
      </c>
      <c r="I261" s="198"/>
      <c r="J261" s="195"/>
      <c r="K261" s="195"/>
      <c r="L261" s="199"/>
      <c r="M261" s="200"/>
      <c r="N261" s="201"/>
      <c r="O261" s="201"/>
      <c r="P261" s="201"/>
      <c r="Q261" s="201"/>
      <c r="R261" s="201"/>
      <c r="S261" s="201"/>
      <c r="T261" s="202"/>
      <c r="AT261" s="203" t="s">
        <v>135</v>
      </c>
      <c r="AU261" s="203" t="s">
        <v>82</v>
      </c>
      <c r="AV261" s="13" t="s">
        <v>80</v>
      </c>
      <c r="AW261" s="13" t="s">
        <v>33</v>
      </c>
      <c r="AX261" s="13" t="s">
        <v>72</v>
      </c>
      <c r="AY261" s="203" t="s">
        <v>120</v>
      </c>
    </row>
    <row r="262" spans="1:65" s="14" customFormat="1" ht="20">
      <c r="B262" s="204"/>
      <c r="C262" s="205"/>
      <c r="D262" s="186" t="s">
        <v>135</v>
      </c>
      <c r="E262" s="206" t="s">
        <v>19</v>
      </c>
      <c r="F262" s="207" t="s">
        <v>1026</v>
      </c>
      <c r="G262" s="205"/>
      <c r="H262" s="208">
        <v>10.211</v>
      </c>
      <c r="I262" s="209"/>
      <c r="J262" s="205"/>
      <c r="K262" s="205"/>
      <c r="L262" s="210"/>
      <c r="M262" s="211"/>
      <c r="N262" s="212"/>
      <c r="O262" s="212"/>
      <c r="P262" s="212"/>
      <c r="Q262" s="212"/>
      <c r="R262" s="212"/>
      <c r="S262" s="212"/>
      <c r="T262" s="213"/>
      <c r="AT262" s="214" t="s">
        <v>135</v>
      </c>
      <c r="AU262" s="214" t="s">
        <v>82</v>
      </c>
      <c r="AV262" s="14" t="s">
        <v>82</v>
      </c>
      <c r="AW262" s="14" t="s">
        <v>33</v>
      </c>
      <c r="AX262" s="14" t="s">
        <v>72</v>
      </c>
      <c r="AY262" s="214" t="s">
        <v>120</v>
      </c>
    </row>
    <row r="263" spans="1:65" s="2" customFormat="1" ht="24.15" customHeight="1">
      <c r="A263" s="34"/>
      <c r="B263" s="35"/>
      <c r="C263" s="173" t="s">
        <v>393</v>
      </c>
      <c r="D263" s="173" t="s">
        <v>122</v>
      </c>
      <c r="E263" s="174" t="s">
        <v>1027</v>
      </c>
      <c r="F263" s="175" t="s">
        <v>1028</v>
      </c>
      <c r="G263" s="176" t="s">
        <v>140</v>
      </c>
      <c r="H263" s="177">
        <v>114.5</v>
      </c>
      <c r="I263" s="178"/>
      <c r="J263" s="179">
        <f>ROUND(I263*H263,2)</f>
        <v>0</v>
      </c>
      <c r="K263" s="175" t="s">
        <v>126</v>
      </c>
      <c r="L263" s="39"/>
      <c r="M263" s="180" t="s">
        <v>19</v>
      </c>
      <c r="N263" s="181" t="s">
        <v>43</v>
      </c>
      <c r="O263" s="64"/>
      <c r="P263" s="182">
        <f>O263*H263</f>
        <v>0</v>
      </c>
      <c r="Q263" s="182">
        <v>2.5190000000000001E-2</v>
      </c>
      <c r="R263" s="182">
        <f>Q263*H263</f>
        <v>2.884255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127</v>
      </c>
      <c r="AT263" s="184" t="s">
        <v>122</v>
      </c>
      <c r="AU263" s="184" t="s">
        <v>82</v>
      </c>
      <c r="AY263" s="17" t="s">
        <v>120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80</v>
      </c>
      <c r="BK263" s="185">
        <f>ROUND(I263*H263,2)</f>
        <v>0</v>
      </c>
      <c r="BL263" s="17" t="s">
        <v>127</v>
      </c>
      <c r="BM263" s="184" t="s">
        <v>1029</v>
      </c>
    </row>
    <row r="264" spans="1:65" s="2" customFormat="1" ht="18">
      <c r="A264" s="34"/>
      <c r="B264" s="35"/>
      <c r="C264" s="36"/>
      <c r="D264" s="186" t="s">
        <v>129</v>
      </c>
      <c r="E264" s="36"/>
      <c r="F264" s="187" t="s">
        <v>1030</v>
      </c>
      <c r="G264" s="36"/>
      <c r="H264" s="36"/>
      <c r="I264" s="188"/>
      <c r="J264" s="36"/>
      <c r="K264" s="36"/>
      <c r="L264" s="39"/>
      <c r="M264" s="189"/>
      <c r="N264" s="190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129</v>
      </c>
      <c r="AU264" s="17" t="s">
        <v>82</v>
      </c>
    </row>
    <row r="265" spans="1:65" s="2" customFormat="1" ht="10">
      <c r="A265" s="34"/>
      <c r="B265" s="35"/>
      <c r="C265" s="36"/>
      <c r="D265" s="191" t="s">
        <v>131</v>
      </c>
      <c r="E265" s="36"/>
      <c r="F265" s="192" t="s">
        <v>1031</v>
      </c>
      <c r="G265" s="36"/>
      <c r="H265" s="36"/>
      <c r="I265" s="188"/>
      <c r="J265" s="36"/>
      <c r="K265" s="36"/>
      <c r="L265" s="39"/>
      <c r="M265" s="189"/>
      <c r="N265" s="190"/>
      <c r="O265" s="64"/>
      <c r="P265" s="64"/>
      <c r="Q265" s="64"/>
      <c r="R265" s="64"/>
      <c r="S265" s="64"/>
      <c r="T265" s="65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T265" s="17" t="s">
        <v>131</v>
      </c>
      <c r="AU265" s="17" t="s">
        <v>82</v>
      </c>
    </row>
    <row r="266" spans="1:65" s="13" customFormat="1" ht="10">
      <c r="B266" s="194"/>
      <c r="C266" s="195"/>
      <c r="D266" s="186" t="s">
        <v>135</v>
      </c>
      <c r="E266" s="196" t="s">
        <v>19</v>
      </c>
      <c r="F266" s="197" t="s">
        <v>948</v>
      </c>
      <c r="G266" s="195"/>
      <c r="H266" s="196" t="s">
        <v>19</v>
      </c>
      <c r="I266" s="198"/>
      <c r="J266" s="195"/>
      <c r="K266" s="195"/>
      <c r="L266" s="199"/>
      <c r="M266" s="200"/>
      <c r="N266" s="201"/>
      <c r="O266" s="201"/>
      <c r="P266" s="201"/>
      <c r="Q266" s="201"/>
      <c r="R266" s="201"/>
      <c r="S266" s="201"/>
      <c r="T266" s="202"/>
      <c r="AT266" s="203" t="s">
        <v>135</v>
      </c>
      <c r="AU266" s="203" t="s">
        <v>82</v>
      </c>
      <c r="AV266" s="13" t="s">
        <v>80</v>
      </c>
      <c r="AW266" s="13" t="s">
        <v>33</v>
      </c>
      <c r="AX266" s="13" t="s">
        <v>72</v>
      </c>
      <c r="AY266" s="203" t="s">
        <v>120</v>
      </c>
    </row>
    <row r="267" spans="1:65" s="14" customFormat="1" ht="20">
      <c r="B267" s="204"/>
      <c r="C267" s="205"/>
      <c r="D267" s="186" t="s">
        <v>135</v>
      </c>
      <c r="E267" s="206" t="s">
        <v>19</v>
      </c>
      <c r="F267" s="207" t="s">
        <v>1032</v>
      </c>
      <c r="G267" s="205"/>
      <c r="H267" s="208">
        <v>114.5</v>
      </c>
      <c r="I267" s="209"/>
      <c r="J267" s="205"/>
      <c r="K267" s="205"/>
      <c r="L267" s="210"/>
      <c r="M267" s="211"/>
      <c r="N267" s="212"/>
      <c r="O267" s="212"/>
      <c r="P267" s="212"/>
      <c r="Q267" s="212"/>
      <c r="R267" s="212"/>
      <c r="S267" s="212"/>
      <c r="T267" s="213"/>
      <c r="AT267" s="214" t="s">
        <v>135</v>
      </c>
      <c r="AU267" s="214" t="s">
        <v>82</v>
      </c>
      <c r="AV267" s="14" t="s">
        <v>82</v>
      </c>
      <c r="AW267" s="14" t="s">
        <v>33</v>
      </c>
      <c r="AX267" s="14" t="s">
        <v>72</v>
      </c>
      <c r="AY267" s="214" t="s">
        <v>120</v>
      </c>
    </row>
    <row r="268" spans="1:65" s="2" customFormat="1" ht="24.15" customHeight="1">
      <c r="A268" s="34"/>
      <c r="B268" s="35"/>
      <c r="C268" s="173" t="s">
        <v>401</v>
      </c>
      <c r="D268" s="173" t="s">
        <v>122</v>
      </c>
      <c r="E268" s="174" t="s">
        <v>1033</v>
      </c>
      <c r="F268" s="175" t="s">
        <v>1034</v>
      </c>
      <c r="G268" s="176" t="s">
        <v>140</v>
      </c>
      <c r="H268" s="177">
        <v>114.5</v>
      </c>
      <c r="I268" s="178"/>
      <c r="J268" s="179">
        <f>ROUND(I268*H268,2)</f>
        <v>0</v>
      </c>
      <c r="K268" s="175" t="s">
        <v>126</v>
      </c>
      <c r="L268" s="39"/>
      <c r="M268" s="180" t="s">
        <v>19</v>
      </c>
      <c r="N268" s="181" t="s">
        <v>43</v>
      </c>
      <c r="O268" s="64"/>
      <c r="P268" s="182">
        <f>O268*H268</f>
        <v>0</v>
      </c>
      <c r="Q268" s="182">
        <v>0</v>
      </c>
      <c r="R268" s="182">
        <f>Q268*H268</f>
        <v>0</v>
      </c>
      <c r="S268" s="182">
        <v>0</v>
      </c>
      <c r="T268" s="18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84" t="s">
        <v>127</v>
      </c>
      <c r="AT268" s="184" t="s">
        <v>122</v>
      </c>
      <c r="AU268" s="184" t="s">
        <v>82</v>
      </c>
      <c r="AY268" s="17" t="s">
        <v>120</v>
      </c>
      <c r="BE268" s="185">
        <f>IF(N268="základní",J268,0)</f>
        <v>0</v>
      </c>
      <c r="BF268" s="185">
        <f>IF(N268="snížená",J268,0)</f>
        <v>0</v>
      </c>
      <c r="BG268" s="185">
        <f>IF(N268="zákl. přenesená",J268,0)</f>
        <v>0</v>
      </c>
      <c r="BH268" s="185">
        <f>IF(N268="sníž. přenesená",J268,0)</f>
        <v>0</v>
      </c>
      <c r="BI268" s="185">
        <f>IF(N268="nulová",J268,0)</f>
        <v>0</v>
      </c>
      <c r="BJ268" s="17" t="s">
        <v>80</v>
      </c>
      <c r="BK268" s="185">
        <f>ROUND(I268*H268,2)</f>
        <v>0</v>
      </c>
      <c r="BL268" s="17" t="s">
        <v>127</v>
      </c>
      <c r="BM268" s="184" t="s">
        <v>1035</v>
      </c>
    </row>
    <row r="269" spans="1:65" s="2" customFormat="1" ht="18">
      <c r="A269" s="34"/>
      <c r="B269" s="35"/>
      <c r="C269" s="36"/>
      <c r="D269" s="186" t="s">
        <v>129</v>
      </c>
      <c r="E269" s="36"/>
      <c r="F269" s="187" t="s">
        <v>1036</v>
      </c>
      <c r="G269" s="36"/>
      <c r="H269" s="36"/>
      <c r="I269" s="188"/>
      <c r="J269" s="36"/>
      <c r="K269" s="36"/>
      <c r="L269" s="39"/>
      <c r="M269" s="189"/>
      <c r="N269" s="190"/>
      <c r="O269" s="64"/>
      <c r="P269" s="64"/>
      <c r="Q269" s="64"/>
      <c r="R269" s="64"/>
      <c r="S269" s="64"/>
      <c r="T269" s="65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7" t="s">
        <v>129</v>
      </c>
      <c r="AU269" s="17" t="s">
        <v>82</v>
      </c>
    </row>
    <row r="270" spans="1:65" s="2" customFormat="1" ht="10">
      <c r="A270" s="34"/>
      <c r="B270" s="35"/>
      <c r="C270" s="36"/>
      <c r="D270" s="191" t="s">
        <v>131</v>
      </c>
      <c r="E270" s="36"/>
      <c r="F270" s="192" t="s">
        <v>1037</v>
      </c>
      <c r="G270" s="36"/>
      <c r="H270" s="36"/>
      <c r="I270" s="188"/>
      <c r="J270" s="36"/>
      <c r="K270" s="36"/>
      <c r="L270" s="39"/>
      <c r="M270" s="189"/>
      <c r="N270" s="190"/>
      <c r="O270" s="64"/>
      <c r="P270" s="64"/>
      <c r="Q270" s="64"/>
      <c r="R270" s="64"/>
      <c r="S270" s="64"/>
      <c r="T270" s="65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7" t="s">
        <v>131</v>
      </c>
      <c r="AU270" s="17" t="s">
        <v>82</v>
      </c>
    </row>
    <row r="271" spans="1:65" s="2" customFormat="1" ht="24.15" customHeight="1">
      <c r="A271" s="34"/>
      <c r="B271" s="35"/>
      <c r="C271" s="173" t="s">
        <v>408</v>
      </c>
      <c r="D271" s="173" t="s">
        <v>122</v>
      </c>
      <c r="E271" s="174" t="s">
        <v>1038</v>
      </c>
      <c r="F271" s="175" t="s">
        <v>1039</v>
      </c>
      <c r="G271" s="176" t="s">
        <v>296</v>
      </c>
      <c r="H271" s="177">
        <v>1.532</v>
      </c>
      <c r="I271" s="178"/>
      <c r="J271" s="179">
        <f>ROUND(I271*H271,2)</f>
        <v>0</v>
      </c>
      <c r="K271" s="175" t="s">
        <v>126</v>
      </c>
      <c r="L271" s="39"/>
      <c r="M271" s="180" t="s">
        <v>19</v>
      </c>
      <c r="N271" s="181" t="s">
        <v>43</v>
      </c>
      <c r="O271" s="64"/>
      <c r="P271" s="182">
        <f>O271*H271</f>
        <v>0</v>
      </c>
      <c r="Q271" s="182">
        <v>1.04741</v>
      </c>
      <c r="R271" s="182">
        <f>Q271*H271</f>
        <v>1.60463212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127</v>
      </c>
      <c r="AT271" s="184" t="s">
        <v>122</v>
      </c>
      <c r="AU271" s="184" t="s">
        <v>82</v>
      </c>
      <c r="AY271" s="17" t="s">
        <v>120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80</v>
      </c>
      <c r="BK271" s="185">
        <f>ROUND(I271*H271,2)</f>
        <v>0</v>
      </c>
      <c r="BL271" s="17" t="s">
        <v>127</v>
      </c>
      <c r="BM271" s="184" t="s">
        <v>1040</v>
      </c>
    </row>
    <row r="272" spans="1:65" s="2" customFormat="1" ht="10">
      <c r="A272" s="34"/>
      <c r="B272" s="35"/>
      <c r="C272" s="36"/>
      <c r="D272" s="186" t="s">
        <v>129</v>
      </c>
      <c r="E272" s="36"/>
      <c r="F272" s="187" t="s">
        <v>1041</v>
      </c>
      <c r="G272" s="36"/>
      <c r="H272" s="36"/>
      <c r="I272" s="188"/>
      <c r="J272" s="36"/>
      <c r="K272" s="36"/>
      <c r="L272" s="39"/>
      <c r="M272" s="189"/>
      <c r="N272" s="190"/>
      <c r="O272" s="64"/>
      <c r="P272" s="64"/>
      <c r="Q272" s="64"/>
      <c r="R272" s="64"/>
      <c r="S272" s="64"/>
      <c r="T272" s="65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129</v>
      </c>
      <c r="AU272" s="17" t="s">
        <v>82</v>
      </c>
    </row>
    <row r="273" spans="1:65" s="2" customFormat="1" ht="10">
      <c r="A273" s="34"/>
      <c r="B273" s="35"/>
      <c r="C273" s="36"/>
      <c r="D273" s="191" t="s">
        <v>131</v>
      </c>
      <c r="E273" s="36"/>
      <c r="F273" s="192" t="s">
        <v>1042</v>
      </c>
      <c r="G273" s="36"/>
      <c r="H273" s="36"/>
      <c r="I273" s="188"/>
      <c r="J273" s="36"/>
      <c r="K273" s="36"/>
      <c r="L273" s="39"/>
      <c r="M273" s="189"/>
      <c r="N273" s="190"/>
      <c r="O273" s="64"/>
      <c r="P273" s="64"/>
      <c r="Q273" s="64"/>
      <c r="R273" s="64"/>
      <c r="S273" s="64"/>
      <c r="T273" s="65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17" t="s">
        <v>131</v>
      </c>
      <c r="AU273" s="17" t="s">
        <v>82</v>
      </c>
    </row>
    <row r="274" spans="1:65" s="13" customFormat="1" ht="10">
      <c r="B274" s="194"/>
      <c r="C274" s="195"/>
      <c r="D274" s="186" t="s">
        <v>135</v>
      </c>
      <c r="E274" s="196" t="s">
        <v>19</v>
      </c>
      <c r="F274" s="197" t="s">
        <v>948</v>
      </c>
      <c r="G274" s="195"/>
      <c r="H274" s="196" t="s">
        <v>19</v>
      </c>
      <c r="I274" s="198"/>
      <c r="J274" s="195"/>
      <c r="K274" s="195"/>
      <c r="L274" s="199"/>
      <c r="M274" s="200"/>
      <c r="N274" s="201"/>
      <c r="O274" s="201"/>
      <c r="P274" s="201"/>
      <c r="Q274" s="201"/>
      <c r="R274" s="201"/>
      <c r="S274" s="201"/>
      <c r="T274" s="202"/>
      <c r="AT274" s="203" t="s">
        <v>135</v>
      </c>
      <c r="AU274" s="203" t="s">
        <v>82</v>
      </c>
      <c r="AV274" s="13" t="s">
        <v>80</v>
      </c>
      <c r="AW274" s="13" t="s">
        <v>33</v>
      </c>
      <c r="AX274" s="13" t="s">
        <v>72</v>
      </c>
      <c r="AY274" s="203" t="s">
        <v>120</v>
      </c>
    </row>
    <row r="275" spans="1:65" s="14" customFormat="1" ht="20">
      <c r="B275" s="204"/>
      <c r="C275" s="205"/>
      <c r="D275" s="186" t="s">
        <v>135</v>
      </c>
      <c r="E275" s="206" t="s">
        <v>19</v>
      </c>
      <c r="F275" s="207" t="s">
        <v>1043</v>
      </c>
      <c r="G275" s="205"/>
      <c r="H275" s="208">
        <v>1.532</v>
      </c>
      <c r="I275" s="209"/>
      <c r="J275" s="205"/>
      <c r="K275" s="205"/>
      <c r="L275" s="210"/>
      <c r="M275" s="211"/>
      <c r="N275" s="212"/>
      <c r="O275" s="212"/>
      <c r="P275" s="212"/>
      <c r="Q275" s="212"/>
      <c r="R275" s="212"/>
      <c r="S275" s="212"/>
      <c r="T275" s="213"/>
      <c r="AT275" s="214" t="s">
        <v>135</v>
      </c>
      <c r="AU275" s="214" t="s">
        <v>82</v>
      </c>
      <c r="AV275" s="14" t="s">
        <v>82</v>
      </c>
      <c r="AW275" s="14" t="s">
        <v>33</v>
      </c>
      <c r="AX275" s="14" t="s">
        <v>72</v>
      </c>
      <c r="AY275" s="214" t="s">
        <v>120</v>
      </c>
    </row>
    <row r="276" spans="1:65" s="2" customFormat="1" ht="24.15" customHeight="1">
      <c r="A276" s="34"/>
      <c r="B276" s="35"/>
      <c r="C276" s="173" t="s">
        <v>414</v>
      </c>
      <c r="D276" s="173" t="s">
        <v>122</v>
      </c>
      <c r="E276" s="174" t="s">
        <v>1044</v>
      </c>
      <c r="F276" s="175" t="s">
        <v>1045</v>
      </c>
      <c r="G276" s="176" t="s">
        <v>251</v>
      </c>
      <c r="H276" s="177">
        <v>31.277999999999999</v>
      </c>
      <c r="I276" s="178"/>
      <c r="J276" s="179">
        <f>ROUND(I276*H276,2)</f>
        <v>0</v>
      </c>
      <c r="K276" s="175" t="s">
        <v>126</v>
      </c>
      <c r="L276" s="39"/>
      <c r="M276" s="180" t="s">
        <v>19</v>
      </c>
      <c r="N276" s="181" t="s">
        <v>43</v>
      </c>
      <c r="O276" s="64"/>
      <c r="P276" s="182">
        <f>O276*H276</f>
        <v>0</v>
      </c>
      <c r="Q276" s="182">
        <v>0</v>
      </c>
      <c r="R276" s="182">
        <f>Q276*H276</f>
        <v>0</v>
      </c>
      <c r="S276" s="182">
        <v>0</v>
      </c>
      <c r="T276" s="183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84" t="s">
        <v>127</v>
      </c>
      <c r="AT276" s="184" t="s">
        <v>122</v>
      </c>
      <c r="AU276" s="184" t="s">
        <v>82</v>
      </c>
      <c r="AY276" s="17" t="s">
        <v>120</v>
      </c>
      <c r="BE276" s="185">
        <f>IF(N276="základní",J276,0)</f>
        <v>0</v>
      </c>
      <c r="BF276" s="185">
        <f>IF(N276="snížená",J276,0)</f>
        <v>0</v>
      </c>
      <c r="BG276" s="185">
        <f>IF(N276="zákl. přenesená",J276,0)</f>
        <v>0</v>
      </c>
      <c r="BH276" s="185">
        <f>IF(N276="sníž. přenesená",J276,0)</f>
        <v>0</v>
      </c>
      <c r="BI276" s="185">
        <f>IF(N276="nulová",J276,0)</f>
        <v>0</v>
      </c>
      <c r="BJ276" s="17" t="s">
        <v>80</v>
      </c>
      <c r="BK276" s="185">
        <f>ROUND(I276*H276,2)</f>
        <v>0</v>
      </c>
      <c r="BL276" s="17" t="s">
        <v>127</v>
      </c>
      <c r="BM276" s="184" t="s">
        <v>1046</v>
      </c>
    </row>
    <row r="277" spans="1:65" s="2" customFormat="1" ht="18">
      <c r="A277" s="34"/>
      <c r="B277" s="35"/>
      <c r="C277" s="36"/>
      <c r="D277" s="186" t="s">
        <v>129</v>
      </c>
      <c r="E277" s="36"/>
      <c r="F277" s="187" t="s">
        <v>1047</v>
      </c>
      <c r="G277" s="36"/>
      <c r="H277" s="36"/>
      <c r="I277" s="188"/>
      <c r="J277" s="36"/>
      <c r="K277" s="36"/>
      <c r="L277" s="39"/>
      <c r="M277" s="189"/>
      <c r="N277" s="190"/>
      <c r="O277" s="64"/>
      <c r="P277" s="64"/>
      <c r="Q277" s="64"/>
      <c r="R277" s="64"/>
      <c r="S277" s="64"/>
      <c r="T277" s="65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129</v>
      </c>
      <c r="AU277" s="17" t="s">
        <v>82</v>
      </c>
    </row>
    <row r="278" spans="1:65" s="2" customFormat="1" ht="10">
      <c r="A278" s="34"/>
      <c r="B278" s="35"/>
      <c r="C278" s="36"/>
      <c r="D278" s="191" t="s">
        <v>131</v>
      </c>
      <c r="E278" s="36"/>
      <c r="F278" s="192" t="s">
        <v>1048</v>
      </c>
      <c r="G278" s="36"/>
      <c r="H278" s="36"/>
      <c r="I278" s="188"/>
      <c r="J278" s="36"/>
      <c r="K278" s="36"/>
      <c r="L278" s="39"/>
      <c r="M278" s="189"/>
      <c r="N278" s="190"/>
      <c r="O278" s="64"/>
      <c r="P278" s="64"/>
      <c r="Q278" s="64"/>
      <c r="R278" s="64"/>
      <c r="S278" s="64"/>
      <c r="T278" s="65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7" t="s">
        <v>131</v>
      </c>
      <c r="AU278" s="17" t="s">
        <v>82</v>
      </c>
    </row>
    <row r="279" spans="1:65" s="13" customFormat="1" ht="10">
      <c r="B279" s="194"/>
      <c r="C279" s="195"/>
      <c r="D279" s="186" t="s">
        <v>135</v>
      </c>
      <c r="E279" s="196" t="s">
        <v>19</v>
      </c>
      <c r="F279" s="197" t="s">
        <v>948</v>
      </c>
      <c r="G279" s="195"/>
      <c r="H279" s="196" t="s">
        <v>19</v>
      </c>
      <c r="I279" s="198"/>
      <c r="J279" s="195"/>
      <c r="K279" s="195"/>
      <c r="L279" s="199"/>
      <c r="M279" s="200"/>
      <c r="N279" s="201"/>
      <c r="O279" s="201"/>
      <c r="P279" s="201"/>
      <c r="Q279" s="201"/>
      <c r="R279" s="201"/>
      <c r="S279" s="201"/>
      <c r="T279" s="202"/>
      <c r="AT279" s="203" t="s">
        <v>135</v>
      </c>
      <c r="AU279" s="203" t="s">
        <v>82</v>
      </c>
      <c r="AV279" s="13" t="s">
        <v>80</v>
      </c>
      <c r="AW279" s="13" t="s">
        <v>33</v>
      </c>
      <c r="AX279" s="13" t="s">
        <v>72</v>
      </c>
      <c r="AY279" s="203" t="s">
        <v>120</v>
      </c>
    </row>
    <row r="280" spans="1:65" s="14" customFormat="1" ht="30">
      <c r="B280" s="204"/>
      <c r="C280" s="205"/>
      <c r="D280" s="186" t="s">
        <v>135</v>
      </c>
      <c r="E280" s="206" t="s">
        <v>19</v>
      </c>
      <c r="F280" s="207" t="s">
        <v>1049</v>
      </c>
      <c r="G280" s="205"/>
      <c r="H280" s="208">
        <v>31.277999999999999</v>
      </c>
      <c r="I280" s="209"/>
      <c r="J280" s="205"/>
      <c r="K280" s="205"/>
      <c r="L280" s="210"/>
      <c r="M280" s="211"/>
      <c r="N280" s="212"/>
      <c r="O280" s="212"/>
      <c r="P280" s="212"/>
      <c r="Q280" s="212"/>
      <c r="R280" s="212"/>
      <c r="S280" s="212"/>
      <c r="T280" s="213"/>
      <c r="AT280" s="214" t="s">
        <v>135</v>
      </c>
      <c r="AU280" s="214" t="s">
        <v>82</v>
      </c>
      <c r="AV280" s="14" t="s">
        <v>82</v>
      </c>
      <c r="AW280" s="14" t="s">
        <v>33</v>
      </c>
      <c r="AX280" s="14" t="s">
        <v>72</v>
      </c>
      <c r="AY280" s="214" t="s">
        <v>120</v>
      </c>
    </row>
    <row r="281" spans="1:65" s="2" customFormat="1" ht="24.15" customHeight="1">
      <c r="A281" s="34"/>
      <c r="B281" s="35"/>
      <c r="C281" s="173" t="s">
        <v>423</v>
      </c>
      <c r="D281" s="173" t="s">
        <v>122</v>
      </c>
      <c r="E281" s="174" t="s">
        <v>1050</v>
      </c>
      <c r="F281" s="175" t="s">
        <v>1051</v>
      </c>
      <c r="G281" s="176" t="s">
        <v>140</v>
      </c>
      <c r="H281" s="177">
        <v>276.23200000000003</v>
      </c>
      <c r="I281" s="178"/>
      <c r="J281" s="179">
        <f>ROUND(I281*H281,2)</f>
        <v>0</v>
      </c>
      <c r="K281" s="175" t="s">
        <v>126</v>
      </c>
      <c r="L281" s="39"/>
      <c r="M281" s="180" t="s">
        <v>19</v>
      </c>
      <c r="N281" s="181" t="s">
        <v>43</v>
      </c>
      <c r="O281" s="64"/>
      <c r="P281" s="182">
        <f>O281*H281</f>
        <v>0</v>
      </c>
      <c r="Q281" s="182">
        <v>2.3700000000000001E-3</v>
      </c>
      <c r="R281" s="182">
        <f>Q281*H281</f>
        <v>0.65466984000000006</v>
      </c>
      <c r="S281" s="182">
        <v>0</v>
      </c>
      <c r="T281" s="18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4" t="s">
        <v>127</v>
      </c>
      <c r="AT281" s="184" t="s">
        <v>122</v>
      </c>
      <c r="AU281" s="184" t="s">
        <v>82</v>
      </c>
      <c r="AY281" s="17" t="s">
        <v>120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7" t="s">
        <v>80</v>
      </c>
      <c r="BK281" s="185">
        <f>ROUND(I281*H281,2)</f>
        <v>0</v>
      </c>
      <c r="BL281" s="17" t="s">
        <v>127</v>
      </c>
      <c r="BM281" s="184" t="s">
        <v>1052</v>
      </c>
    </row>
    <row r="282" spans="1:65" s="2" customFormat="1" ht="18">
      <c r="A282" s="34"/>
      <c r="B282" s="35"/>
      <c r="C282" s="36"/>
      <c r="D282" s="186" t="s">
        <v>129</v>
      </c>
      <c r="E282" s="36"/>
      <c r="F282" s="187" t="s">
        <v>1053</v>
      </c>
      <c r="G282" s="36"/>
      <c r="H282" s="36"/>
      <c r="I282" s="188"/>
      <c r="J282" s="36"/>
      <c r="K282" s="36"/>
      <c r="L282" s="39"/>
      <c r="M282" s="189"/>
      <c r="N282" s="190"/>
      <c r="O282" s="64"/>
      <c r="P282" s="64"/>
      <c r="Q282" s="64"/>
      <c r="R282" s="64"/>
      <c r="S282" s="64"/>
      <c r="T282" s="65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7" t="s">
        <v>129</v>
      </c>
      <c r="AU282" s="17" t="s">
        <v>82</v>
      </c>
    </row>
    <row r="283" spans="1:65" s="2" customFormat="1" ht="10">
      <c r="A283" s="34"/>
      <c r="B283" s="35"/>
      <c r="C283" s="36"/>
      <c r="D283" s="191" t="s">
        <v>131</v>
      </c>
      <c r="E283" s="36"/>
      <c r="F283" s="192" t="s">
        <v>1054</v>
      </c>
      <c r="G283" s="36"/>
      <c r="H283" s="36"/>
      <c r="I283" s="188"/>
      <c r="J283" s="36"/>
      <c r="K283" s="36"/>
      <c r="L283" s="39"/>
      <c r="M283" s="189"/>
      <c r="N283" s="190"/>
      <c r="O283" s="64"/>
      <c r="P283" s="64"/>
      <c r="Q283" s="64"/>
      <c r="R283" s="64"/>
      <c r="S283" s="64"/>
      <c r="T283" s="65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7" t="s">
        <v>131</v>
      </c>
      <c r="AU283" s="17" t="s">
        <v>82</v>
      </c>
    </row>
    <row r="284" spans="1:65" s="13" customFormat="1" ht="10">
      <c r="B284" s="194"/>
      <c r="C284" s="195"/>
      <c r="D284" s="186" t="s">
        <v>135</v>
      </c>
      <c r="E284" s="196" t="s">
        <v>19</v>
      </c>
      <c r="F284" s="197" t="s">
        <v>948</v>
      </c>
      <c r="G284" s="195"/>
      <c r="H284" s="196" t="s">
        <v>19</v>
      </c>
      <c r="I284" s="198"/>
      <c r="J284" s="195"/>
      <c r="K284" s="195"/>
      <c r="L284" s="199"/>
      <c r="M284" s="200"/>
      <c r="N284" s="201"/>
      <c r="O284" s="201"/>
      <c r="P284" s="201"/>
      <c r="Q284" s="201"/>
      <c r="R284" s="201"/>
      <c r="S284" s="201"/>
      <c r="T284" s="202"/>
      <c r="AT284" s="203" t="s">
        <v>135</v>
      </c>
      <c r="AU284" s="203" t="s">
        <v>82</v>
      </c>
      <c r="AV284" s="13" t="s">
        <v>80</v>
      </c>
      <c r="AW284" s="13" t="s">
        <v>33</v>
      </c>
      <c r="AX284" s="13" t="s">
        <v>72</v>
      </c>
      <c r="AY284" s="203" t="s">
        <v>120</v>
      </c>
    </row>
    <row r="285" spans="1:65" s="14" customFormat="1" ht="30">
      <c r="B285" s="204"/>
      <c r="C285" s="205"/>
      <c r="D285" s="186" t="s">
        <v>135</v>
      </c>
      <c r="E285" s="206" t="s">
        <v>19</v>
      </c>
      <c r="F285" s="207" t="s">
        <v>1055</v>
      </c>
      <c r="G285" s="205"/>
      <c r="H285" s="208">
        <v>276.23200000000003</v>
      </c>
      <c r="I285" s="209"/>
      <c r="J285" s="205"/>
      <c r="K285" s="205"/>
      <c r="L285" s="210"/>
      <c r="M285" s="211"/>
      <c r="N285" s="212"/>
      <c r="O285" s="212"/>
      <c r="P285" s="212"/>
      <c r="Q285" s="212"/>
      <c r="R285" s="212"/>
      <c r="S285" s="212"/>
      <c r="T285" s="213"/>
      <c r="AT285" s="214" t="s">
        <v>135</v>
      </c>
      <c r="AU285" s="214" t="s">
        <v>82</v>
      </c>
      <c r="AV285" s="14" t="s">
        <v>82</v>
      </c>
      <c r="AW285" s="14" t="s">
        <v>33</v>
      </c>
      <c r="AX285" s="14" t="s">
        <v>72</v>
      </c>
      <c r="AY285" s="214" t="s">
        <v>120</v>
      </c>
    </row>
    <row r="286" spans="1:65" s="2" customFormat="1" ht="24.15" customHeight="1">
      <c r="A286" s="34"/>
      <c r="B286" s="35"/>
      <c r="C286" s="173" t="s">
        <v>431</v>
      </c>
      <c r="D286" s="173" t="s">
        <v>122</v>
      </c>
      <c r="E286" s="174" t="s">
        <v>1056</v>
      </c>
      <c r="F286" s="175" t="s">
        <v>1057</v>
      </c>
      <c r="G286" s="176" t="s">
        <v>140</v>
      </c>
      <c r="H286" s="177">
        <v>276.23200000000003</v>
      </c>
      <c r="I286" s="178"/>
      <c r="J286" s="179">
        <f>ROUND(I286*H286,2)</f>
        <v>0</v>
      </c>
      <c r="K286" s="175" t="s">
        <v>126</v>
      </c>
      <c r="L286" s="39"/>
      <c r="M286" s="180" t="s">
        <v>19</v>
      </c>
      <c r="N286" s="181" t="s">
        <v>43</v>
      </c>
      <c r="O286" s="64"/>
      <c r="P286" s="182">
        <f>O286*H286</f>
        <v>0</v>
      </c>
      <c r="Q286" s="182">
        <v>0</v>
      </c>
      <c r="R286" s="182">
        <f>Q286*H286</f>
        <v>0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127</v>
      </c>
      <c r="AT286" s="184" t="s">
        <v>122</v>
      </c>
      <c r="AU286" s="184" t="s">
        <v>82</v>
      </c>
      <c r="AY286" s="17" t="s">
        <v>120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80</v>
      </c>
      <c r="BK286" s="185">
        <f>ROUND(I286*H286,2)</f>
        <v>0</v>
      </c>
      <c r="BL286" s="17" t="s">
        <v>127</v>
      </c>
      <c r="BM286" s="184" t="s">
        <v>1058</v>
      </c>
    </row>
    <row r="287" spans="1:65" s="2" customFormat="1" ht="18">
      <c r="A287" s="34"/>
      <c r="B287" s="35"/>
      <c r="C287" s="36"/>
      <c r="D287" s="186" t="s">
        <v>129</v>
      </c>
      <c r="E287" s="36"/>
      <c r="F287" s="187" t="s">
        <v>1059</v>
      </c>
      <c r="G287" s="36"/>
      <c r="H287" s="36"/>
      <c r="I287" s="188"/>
      <c r="J287" s="36"/>
      <c r="K287" s="36"/>
      <c r="L287" s="39"/>
      <c r="M287" s="189"/>
      <c r="N287" s="190"/>
      <c r="O287" s="64"/>
      <c r="P287" s="64"/>
      <c r="Q287" s="64"/>
      <c r="R287" s="64"/>
      <c r="S287" s="64"/>
      <c r="T287" s="65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T287" s="17" t="s">
        <v>129</v>
      </c>
      <c r="AU287" s="17" t="s">
        <v>82</v>
      </c>
    </row>
    <row r="288" spans="1:65" s="2" customFormat="1" ht="10">
      <c r="A288" s="34"/>
      <c r="B288" s="35"/>
      <c r="C288" s="36"/>
      <c r="D288" s="191" t="s">
        <v>131</v>
      </c>
      <c r="E288" s="36"/>
      <c r="F288" s="192" t="s">
        <v>1060</v>
      </c>
      <c r="G288" s="36"/>
      <c r="H288" s="36"/>
      <c r="I288" s="188"/>
      <c r="J288" s="36"/>
      <c r="K288" s="36"/>
      <c r="L288" s="39"/>
      <c r="M288" s="189"/>
      <c r="N288" s="190"/>
      <c r="O288" s="64"/>
      <c r="P288" s="64"/>
      <c r="Q288" s="64"/>
      <c r="R288" s="64"/>
      <c r="S288" s="64"/>
      <c r="T288" s="65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7" t="s">
        <v>131</v>
      </c>
      <c r="AU288" s="17" t="s">
        <v>82</v>
      </c>
    </row>
    <row r="289" spans="1:65" s="2" customFormat="1" ht="24.15" customHeight="1">
      <c r="A289" s="34"/>
      <c r="B289" s="35"/>
      <c r="C289" s="173" t="s">
        <v>439</v>
      </c>
      <c r="D289" s="173" t="s">
        <v>122</v>
      </c>
      <c r="E289" s="174" t="s">
        <v>1061</v>
      </c>
      <c r="F289" s="175" t="s">
        <v>1062</v>
      </c>
      <c r="G289" s="176" t="s">
        <v>296</v>
      </c>
      <c r="H289" s="177">
        <v>5.3170000000000002</v>
      </c>
      <c r="I289" s="178"/>
      <c r="J289" s="179">
        <f>ROUND(I289*H289,2)</f>
        <v>0</v>
      </c>
      <c r="K289" s="175" t="s">
        <v>126</v>
      </c>
      <c r="L289" s="39"/>
      <c r="M289" s="180" t="s">
        <v>19</v>
      </c>
      <c r="N289" s="181" t="s">
        <v>43</v>
      </c>
      <c r="O289" s="64"/>
      <c r="P289" s="182">
        <f>O289*H289</f>
        <v>0</v>
      </c>
      <c r="Q289" s="182">
        <v>1.04359</v>
      </c>
      <c r="R289" s="182">
        <f>Q289*H289</f>
        <v>5.5487680300000006</v>
      </c>
      <c r="S289" s="182">
        <v>0</v>
      </c>
      <c r="T289" s="183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84" t="s">
        <v>127</v>
      </c>
      <c r="AT289" s="184" t="s">
        <v>122</v>
      </c>
      <c r="AU289" s="184" t="s">
        <v>82</v>
      </c>
      <c r="AY289" s="17" t="s">
        <v>120</v>
      </c>
      <c r="BE289" s="185">
        <f>IF(N289="základní",J289,0)</f>
        <v>0</v>
      </c>
      <c r="BF289" s="185">
        <f>IF(N289="snížená",J289,0)</f>
        <v>0</v>
      </c>
      <c r="BG289" s="185">
        <f>IF(N289="zákl. přenesená",J289,0)</f>
        <v>0</v>
      </c>
      <c r="BH289" s="185">
        <f>IF(N289="sníž. přenesená",J289,0)</f>
        <v>0</v>
      </c>
      <c r="BI289" s="185">
        <f>IF(N289="nulová",J289,0)</f>
        <v>0</v>
      </c>
      <c r="BJ289" s="17" t="s">
        <v>80</v>
      </c>
      <c r="BK289" s="185">
        <f>ROUND(I289*H289,2)</f>
        <v>0</v>
      </c>
      <c r="BL289" s="17" t="s">
        <v>127</v>
      </c>
      <c r="BM289" s="184" t="s">
        <v>1063</v>
      </c>
    </row>
    <row r="290" spans="1:65" s="2" customFormat="1" ht="18">
      <c r="A290" s="34"/>
      <c r="B290" s="35"/>
      <c r="C290" s="36"/>
      <c r="D290" s="186" t="s">
        <v>129</v>
      </c>
      <c r="E290" s="36"/>
      <c r="F290" s="187" t="s">
        <v>1064</v>
      </c>
      <c r="G290" s="36"/>
      <c r="H290" s="36"/>
      <c r="I290" s="188"/>
      <c r="J290" s="36"/>
      <c r="K290" s="36"/>
      <c r="L290" s="39"/>
      <c r="M290" s="189"/>
      <c r="N290" s="190"/>
      <c r="O290" s="64"/>
      <c r="P290" s="64"/>
      <c r="Q290" s="64"/>
      <c r="R290" s="64"/>
      <c r="S290" s="64"/>
      <c r="T290" s="65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7" t="s">
        <v>129</v>
      </c>
      <c r="AU290" s="17" t="s">
        <v>82</v>
      </c>
    </row>
    <row r="291" spans="1:65" s="2" customFormat="1" ht="10">
      <c r="A291" s="34"/>
      <c r="B291" s="35"/>
      <c r="C291" s="36"/>
      <c r="D291" s="191" t="s">
        <v>131</v>
      </c>
      <c r="E291" s="36"/>
      <c r="F291" s="192" t="s">
        <v>1065</v>
      </c>
      <c r="G291" s="36"/>
      <c r="H291" s="36"/>
      <c r="I291" s="188"/>
      <c r="J291" s="36"/>
      <c r="K291" s="36"/>
      <c r="L291" s="39"/>
      <c r="M291" s="189"/>
      <c r="N291" s="190"/>
      <c r="O291" s="64"/>
      <c r="P291" s="64"/>
      <c r="Q291" s="64"/>
      <c r="R291" s="64"/>
      <c r="S291" s="64"/>
      <c r="T291" s="65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7" t="s">
        <v>131</v>
      </c>
      <c r="AU291" s="17" t="s">
        <v>82</v>
      </c>
    </row>
    <row r="292" spans="1:65" s="2" customFormat="1" ht="18">
      <c r="A292" s="34"/>
      <c r="B292" s="35"/>
      <c r="C292" s="36"/>
      <c r="D292" s="186" t="s">
        <v>133</v>
      </c>
      <c r="E292" s="36"/>
      <c r="F292" s="193" t="s">
        <v>1066</v>
      </c>
      <c r="G292" s="36"/>
      <c r="H292" s="36"/>
      <c r="I292" s="188"/>
      <c r="J292" s="36"/>
      <c r="K292" s="36"/>
      <c r="L292" s="39"/>
      <c r="M292" s="189"/>
      <c r="N292" s="190"/>
      <c r="O292" s="64"/>
      <c r="P292" s="64"/>
      <c r="Q292" s="64"/>
      <c r="R292" s="64"/>
      <c r="S292" s="64"/>
      <c r="T292" s="65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T292" s="17" t="s">
        <v>133</v>
      </c>
      <c r="AU292" s="17" t="s">
        <v>82</v>
      </c>
    </row>
    <row r="293" spans="1:65" s="13" customFormat="1" ht="10">
      <c r="B293" s="194"/>
      <c r="C293" s="195"/>
      <c r="D293" s="186" t="s">
        <v>135</v>
      </c>
      <c r="E293" s="196" t="s">
        <v>19</v>
      </c>
      <c r="F293" s="197" t="s">
        <v>948</v>
      </c>
      <c r="G293" s="195"/>
      <c r="H293" s="196" t="s">
        <v>19</v>
      </c>
      <c r="I293" s="198"/>
      <c r="J293" s="195"/>
      <c r="K293" s="195"/>
      <c r="L293" s="199"/>
      <c r="M293" s="200"/>
      <c r="N293" s="201"/>
      <c r="O293" s="201"/>
      <c r="P293" s="201"/>
      <c r="Q293" s="201"/>
      <c r="R293" s="201"/>
      <c r="S293" s="201"/>
      <c r="T293" s="202"/>
      <c r="AT293" s="203" t="s">
        <v>135</v>
      </c>
      <c r="AU293" s="203" t="s">
        <v>82</v>
      </c>
      <c r="AV293" s="13" t="s">
        <v>80</v>
      </c>
      <c r="AW293" s="13" t="s">
        <v>33</v>
      </c>
      <c r="AX293" s="13" t="s">
        <v>72</v>
      </c>
      <c r="AY293" s="203" t="s">
        <v>120</v>
      </c>
    </row>
    <row r="294" spans="1:65" s="14" customFormat="1" ht="20">
      <c r="B294" s="204"/>
      <c r="C294" s="205"/>
      <c r="D294" s="186" t="s">
        <v>135</v>
      </c>
      <c r="E294" s="206" t="s">
        <v>19</v>
      </c>
      <c r="F294" s="207" t="s">
        <v>1067</v>
      </c>
      <c r="G294" s="205"/>
      <c r="H294" s="208">
        <v>5.3170000000000002</v>
      </c>
      <c r="I294" s="209"/>
      <c r="J294" s="205"/>
      <c r="K294" s="205"/>
      <c r="L294" s="210"/>
      <c r="M294" s="211"/>
      <c r="N294" s="212"/>
      <c r="O294" s="212"/>
      <c r="P294" s="212"/>
      <c r="Q294" s="212"/>
      <c r="R294" s="212"/>
      <c r="S294" s="212"/>
      <c r="T294" s="213"/>
      <c r="AT294" s="214" t="s">
        <v>135</v>
      </c>
      <c r="AU294" s="214" t="s">
        <v>82</v>
      </c>
      <c r="AV294" s="14" t="s">
        <v>82</v>
      </c>
      <c r="AW294" s="14" t="s">
        <v>33</v>
      </c>
      <c r="AX294" s="14" t="s">
        <v>72</v>
      </c>
      <c r="AY294" s="214" t="s">
        <v>120</v>
      </c>
    </row>
    <row r="295" spans="1:65" s="2" customFormat="1" ht="24.15" customHeight="1">
      <c r="A295" s="34"/>
      <c r="B295" s="35"/>
      <c r="C295" s="173" t="s">
        <v>447</v>
      </c>
      <c r="D295" s="173" t="s">
        <v>122</v>
      </c>
      <c r="E295" s="174" t="s">
        <v>1068</v>
      </c>
      <c r="F295" s="175" t="s">
        <v>1069</v>
      </c>
      <c r="G295" s="176" t="s">
        <v>228</v>
      </c>
      <c r="H295" s="177">
        <v>3.74</v>
      </c>
      <c r="I295" s="178"/>
      <c r="J295" s="179">
        <f>ROUND(I295*H295,2)</f>
        <v>0</v>
      </c>
      <c r="K295" s="175" t="s">
        <v>126</v>
      </c>
      <c r="L295" s="39"/>
      <c r="M295" s="180" t="s">
        <v>19</v>
      </c>
      <c r="N295" s="181" t="s">
        <v>43</v>
      </c>
      <c r="O295" s="64"/>
      <c r="P295" s="182">
        <f>O295*H295</f>
        <v>0</v>
      </c>
      <c r="Q295" s="182">
        <v>1.5100000000000001E-3</v>
      </c>
      <c r="R295" s="182">
        <f>Q295*H295</f>
        <v>5.6474000000000003E-3</v>
      </c>
      <c r="S295" s="182">
        <v>0</v>
      </c>
      <c r="T295" s="18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84" t="s">
        <v>127</v>
      </c>
      <c r="AT295" s="184" t="s">
        <v>122</v>
      </c>
      <c r="AU295" s="184" t="s">
        <v>82</v>
      </c>
      <c r="AY295" s="17" t="s">
        <v>120</v>
      </c>
      <c r="BE295" s="185">
        <f>IF(N295="základní",J295,0)</f>
        <v>0</v>
      </c>
      <c r="BF295" s="185">
        <f>IF(N295="snížená",J295,0)</f>
        <v>0</v>
      </c>
      <c r="BG295" s="185">
        <f>IF(N295="zákl. přenesená",J295,0)</f>
        <v>0</v>
      </c>
      <c r="BH295" s="185">
        <f>IF(N295="sníž. přenesená",J295,0)</f>
        <v>0</v>
      </c>
      <c r="BI295" s="185">
        <f>IF(N295="nulová",J295,0)</f>
        <v>0</v>
      </c>
      <c r="BJ295" s="17" t="s">
        <v>80</v>
      </c>
      <c r="BK295" s="185">
        <f>ROUND(I295*H295,2)</f>
        <v>0</v>
      </c>
      <c r="BL295" s="17" t="s">
        <v>127</v>
      </c>
      <c r="BM295" s="184" t="s">
        <v>1070</v>
      </c>
    </row>
    <row r="296" spans="1:65" s="2" customFormat="1" ht="10">
      <c r="A296" s="34"/>
      <c r="B296" s="35"/>
      <c r="C296" s="36"/>
      <c r="D296" s="186" t="s">
        <v>129</v>
      </c>
      <c r="E296" s="36"/>
      <c r="F296" s="187" t="s">
        <v>1071</v>
      </c>
      <c r="G296" s="36"/>
      <c r="H296" s="36"/>
      <c r="I296" s="188"/>
      <c r="J296" s="36"/>
      <c r="K296" s="36"/>
      <c r="L296" s="39"/>
      <c r="M296" s="189"/>
      <c r="N296" s="190"/>
      <c r="O296" s="64"/>
      <c r="P296" s="64"/>
      <c r="Q296" s="64"/>
      <c r="R296" s="64"/>
      <c r="S296" s="64"/>
      <c r="T296" s="65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T296" s="17" t="s">
        <v>129</v>
      </c>
      <c r="AU296" s="17" t="s">
        <v>82</v>
      </c>
    </row>
    <row r="297" spans="1:65" s="2" customFormat="1" ht="10">
      <c r="A297" s="34"/>
      <c r="B297" s="35"/>
      <c r="C297" s="36"/>
      <c r="D297" s="191" t="s">
        <v>131</v>
      </c>
      <c r="E297" s="36"/>
      <c r="F297" s="192" t="s">
        <v>1072</v>
      </c>
      <c r="G297" s="36"/>
      <c r="H297" s="36"/>
      <c r="I297" s="188"/>
      <c r="J297" s="36"/>
      <c r="K297" s="36"/>
      <c r="L297" s="39"/>
      <c r="M297" s="189"/>
      <c r="N297" s="190"/>
      <c r="O297" s="64"/>
      <c r="P297" s="64"/>
      <c r="Q297" s="64"/>
      <c r="R297" s="64"/>
      <c r="S297" s="64"/>
      <c r="T297" s="65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131</v>
      </c>
      <c r="AU297" s="17" t="s">
        <v>82</v>
      </c>
    </row>
    <row r="298" spans="1:65" s="13" customFormat="1" ht="10">
      <c r="B298" s="194"/>
      <c r="C298" s="195"/>
      <c r="D298" s="186" t="s">
        <v>135</v>
      </c>
      <c r="E298" s="196" t="s">
        <v>19</v>
      </c>
      <c r="F298" s="197" t="s">
        <v>906</v>
      </c>
      <c r="G298" s="195"/>
      <c r="H298" s="196" t="s">
        <v>19</v>
      </c>
      <c r="I298" s="198"/>
      <c r="J298" s="195"/>
      <c r="K298" s="195"/>
      <c r="L298" s="199"/>
      <c r="M298" s="200"/>
      <c r="N298" s="201"/>
      <c r="O298" s="201"/>
      <c r="P298" s="201"/>
      <c r="Q298" s="201"/>
      <c r="R298" s="201"/>
      <c r="S298" s="201"/>
      <c r="T298" s="202"/>
      <c r="AT298" s="203" t="s">
        <v>135</v>
      </c>
      <c r="AU298" s="203" t="s">
        <v>82</v>
      </c>
      <c r="AV298" s="13" t="s">
        <v>80</v>
      </c>
      <c r="AW298" s="13" t="s">
        <v>33</v>
      </c>
      <c r="AX298" s="13" t="s">
        <v>72</v>
      </c>
      <c r="AY298" s="203" t="s">
        <v>120</v>
      </c>
    </row>
    <row r="299" spans="1:65" s="14" customFormat="1" ht="10">
      <c r="B299" s="204"/>
      <c r="C299" s="205"/>
      <c r="D299" s="186" t="s">
        <v>135</v>
      </c>
      <c r="E299" s="206" t="s">
        <v>19</v>
      </c>
      <c r="F299" s="207" t="s">
        <v>1073</v>
      </c>
      <c r="G299" s="205"/>
      <c r="H299" s="208">
        <v>3.74</v>
      </c>
      <c r="I299" s="209"/>
      <c r="J299" s="205"/>
      <c r="K299" s="205"/>
      <c r="L299" s="210"/>
      <c r="M299" s="211"/>
      <c r="N299" s="212"/>
      <c r="O299" s="212"/>
      <c r="P299" s="212"/>
      <c r="Q299" s="212"/>
      <c r="R299" s="212"/>
      <c r="S299" s="212"/>
      <c r="T299" s="213"/>
      <c r="AT299" s="214" t="s">
        <v>135</v>
      </c>
      <c r="AU299" s="214" t="s">
        <v>82</v>
      </c>
      <c r="AV299" s="14" t="s">
        <v>82</v>
      </c>
      <c r="AW299" s="14" t="s">
        <v>33</v>
      </c>
      <c r="AX299" s="14" t="s">
        <v>72</v>
      </c>
      <c r="AY299" s="214" t="s">
        <v>120</v>
      </c>
    </row>
    <row r="300" spans="1:65" s="12" customFormat="1" ht="22.75" customHeight="1">
      <c r="B300" s="157"/>
      <c r="C300" s="158"/>
      <c r="D300" s="159" t="s">
        <v>71</v>
      </c>
      <c r="E300" s="171" t="s">
        <v>127</v>
      </c>
      <c r="F300" s="171" t="s">
        <v>387</v>
      </c>
      <c r="G300" s="158"/>
      <c r="H300" s="158"/>
      <c r="I300" s="161"/>
      <c r="J300" s="172">
        <f>BK300</f>
        <v>0</v>
      </c>
      <c r="K300" s="158"/>
      <c r="L300" s="163"/>
      <c r="M300" s="164"/>
      <c r="N300" s="165"/>
      <c r="O300" s="165"/>
      <c r="P300" s="166">
        <f>SUM(P301:P329)</f>
        <v>0</v>
      </c>
      <c r="Q300" s="165"/>
      <c r="R300" s="166">
        <f>SUM(R301:R329)</f>
        <v>0.44302808000000005</v>
      </c>
      <c r="S300" s="165"/>
      <c r="T300" s="167">
        <f>SUM(T301:T329)</f>
        <v>0</v>
      </c>
      <c r="AR300" s="168" t="s">
        <v>80</v>
      </c>
      <c r="AT300" s="169" t="s">
        <v>71</v>
      </c>
      <c r="AU300" s="169" t="s">
        <v>80</v>
      </c>
      <c r="AY300" s="168" t="s">
        <v>120</v>
      </c>
      <c r="BK300" s="170">
        <f>SUM(BK301:BK329)</f>
        <v>0</v>
      </c>
    </row>
    <row r="301" spans="1:65" s="2" customFormat="1" ht="24.15" customHeight="1">
      <c r="A301" s="34"/>
      <c r="B301" s="35"/>
      <c r="C301" s="173" t="s">
        <v>455</v>
      </c>
      <c r="D301" s="173" t="s">
        <v>122</v>
      </c>
      <c r="E301" s="174" t="s">
        <v>1074</v>
      </c>
      <c r="F301" s="175" t="s">
        <v>1075</v>
      </c>
      <c r="G301" s="176" t="s">
        <v>140</v>
      </c>
      <c r="H301" s="177">
        <v>133.1</v>
      </c>
      <c r="I301" s="178"/>
      <c r="J301" s="179">
        <f>ROUND(I301*H301,2)</f>
        <v>0</v>
      </c>
      <c r="K301" s="175" t="s">
        <v>126</v>
      </c>
      <c r="L301" s="39"/>
      <c r="M301" s="180" t="s">
        <v>19</v>
      </c>
      <c r="N301" s="181" t="s">
        <v>43</v>
      </c>
      <c r="O301" s="64"/>
      <c r="P301" s="182">
        <f>O301*H301</f>
        <v>0</v>
      </c>
      <c r="Q301" s="182">
        <v>0</v>
      </c>
      <c r="R301" s="182">
        <f>Q301*H301</f>
        <v>0</v>
      </c>
      <c r="S301" s="182">
        <v>0</v>
      </c>
      <c r="T301" s="183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84" t="s">
        <v>127</v>
      </c>
      <c r="AT301" s="184" t="s">
        <v>122</v>
      </c>
      <c r="AU301" s="184" t="s">
        <v>82</v>
      </c>
      <c r="AY301" s="17" t="s">
        <v>120</v>
      </c>
      <c r="BE301" s="185">
        <f>IF(N301="základní",J301,0)</f>
        <v>0</v>
      </c>
      <c r="BF301" s="185">
        <f>IF(N301="snížená",J301,0)</f>
        <v>0</v>
      </c>
      <c r="BG301" s="185">
        <f>IF(N301="zákl. přenesená",J301,0)</f>
        <v>0</v>
      </c>
      <c r="BH301" s="185">
        <f>IF(N301="sníž. přenesená",J301,0)</f>
        <v>0</v>
      </c>
      <c r="BI301" s="185">
        <f>IF(N301="nulová",J301,0)</f>
        <v>0</v>
      </c>
      <c r="BJ301" s="17" t="s">
        <v>80</v>
      </c>
      <c r="BK301" s="185">
        <f>ROUND(I301*H301,2)</f>
        <v>0</v>
      </c>
      <c r="BL301" s="17" t="s">
        <v>127</v>
      </c>
      <c r="BM301" s="184" t="s">
        <v>1076</v>
      </c>
    </row>
    <row r="302" spans="1:65" s="2" customFormat="1" ht="18">
      <c r="A302" s="34"/>
      <c r="B302" s="35"/>
      <c r="C302" s="36"/>
      <c r="D302" s="186" t="s">
        <v>129</v>
      </c>
      <c r="E302" s="36"/>
      <c r="F302" s="187" t="s">
        <v>1077</v>
      </c>
      <c r="G302" s="36"/>
      <c r="H302" s="36"/>
      <c r="I302" s="188"/>
      <c r="J302" s="36"/>
      <c r="K302" s="36"/>
      <c r="L302" s="39"/>
      <c r="M302" s="189"/>
      <c r="N302" s="190"/>
      <c r="O302" s="64"/>
      <c r="P302" s="64"/>
      <c r="Q302" s="64"/>
      <c r="R302" s="64"/>
      <c r="S302" s="64"/>
      <c r="T302" s="65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7" t="s">
        <v>129</v>
      </c>
      <c r="AU302" s="17" t="s">
        <v>82</v>
      </c>
    </row>
    <row r="303" spans="1:65" s="2" customFormat="1" ht="10">
      <c r="A303" s="34"/>
      <c r="B303" s="35"/>
      <c r="C303" s="36"/>
      <c r="D303" s="191" t="s">
        <v>131</v>
      </c>
      <c r="E303" s="36"/>
      <c r="F303" s="192" t="s">
        <v>1078</v>
      </c>
      <c r="G303" s="36"/>
      <c r="H303" s="36"/>
      <c r="I303" s="188"/>
      <c r="J303" s="36"/>
      <c r="K303" s="36"/>
      <c r="L303" s="39"/>
      <c r="M303" s="189"/>
      <c r="N303" s="190"/>
      <c r="O303" s="64"/>
      <c r="P303" s="64"/>
      <c r="Q303" s="64"/>
      <c r="R303" s="64"/>
      <c r="S303" s="64"/>
      <c r="T303" s="65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7" t="s">
        <v>131</v>
      </c>
      <c r="AU303" s="17" t="s">
        <v>82</v>
      </c>
    </row>
    <row r="304" spans="1:65" s="13" customFormat="1" ht="10">
      <c r="B304" s="194"/>
      <c r="C304" s="195"/>
      <c r="D304" s="186" t="s">
        <v>135</v>
      </c>
      <c r="E304" s="196" t="s">
        <v>19</v>
      </c>
      <c r="F304" s="197" t="s">
        <v>948</v>
      </c>
      <c r="G304" s="195"/>
      <c r="H304" s="196" t="s">
        <v>19</v>
      </c>
      <c r="I304" s="198"/>
      <c r="J304" s="195"/>
      <c r="K304" s="195"/>
      <c r="L304" s="199"/>
      <c r="M304" s="200"/>
      <c r="N304" s="201"/>
      <c r="O304" s="201"/>
      <c r="P304" s="201"/>
      <c r="Q304" s="201"/>
      <c r="R304" s="201"/>
      <c r="S304" s="201"/>
      <c r="T304" s="202"/>
      <c r="AT304" s="203" t="s">
        <v>135</v>
      </c>
      <c r="AU304" s="203" t="s">
        <v>82</v>
      </c>
      <c r="AV304" s="13" t="s">
        <v>80</v>
      </c>
      <c r="AW304" s="13" t="s">
        <v>33</v>
      </c>
      <c r="AX304" s="13" t="s">
        <v>72</v>
      </c>
      <c r="AY304" s="203" t="s">
        <v>120</v>
      </c>
    </row>
    <row r="305" spans="1:65" s="13" customFormat="1" ht="10">
      <c r="B305" s="194"/>
      <c r="C305" s="195"/>
      <c r="D305" s="186" t="s">
        <v>135</v>
      </c>
      <c r="E305" s="196" t="s">
        <v>19</v>
      </c>
      <c r="F305" s="197" t="s">
        <v>1079</v>
      </c>
      <c r="G305" s="195"/>
      <c r="H305" s="196" t="s">
        <v>19</v>
      </c>
      <c r="I305" s="198"/>
      <c r="J305" s="195"/>
      <c r="K305" s="195"/>
      <c r="L305" s="199"/>
      <c r="M305" s="200"/>
      <c r="N305" s="201"/>
      <c r="O305" s="201"/>
      <c r="P305" s="201"/>
      <c r="Q305" s="201"/>
      <c r="R305" s="201"/>
      <c r="S305" s="201"/>
      <c r="T305" s="202"/>
      <c r="AT305" s="203" t="s">
        <v>135</v>
      </c>
      <c r="AU305" s="203" t="s">
        <v>82</v>
      </c>
      <c r="AV305" s="13" t="s">
        <v>80</v>
      </c>
      <c r="AW305" s="13" t="s">
        <v>33</v>
      </c>
      <c r="AX305" s="13" t="s">
        <v>72</v>
      </c>
      <c r="AY305" s="203" t="s">
        <v>120</v>
      </c>
    </row>
    <row r="306" spans="1:65" s="14" customFormat="1" ht="10">
      <c r="B306" s="204"/>
      <c r="C306" s="205"/>
      <c r="D306" s="186" t="s">
        <v>135</v>
      </c>
      <c r="E306" s="206" t="s">
        <v>19</v>
      </c>
      <c r="F306" s="207" t="s">
        <v>1080</v>
      </c>
      <c r="G306" s="205"/>
      <c r="H306" s="208">
        <v>17.7</v>
      </c>
      <c r="I306" s="209"/>
      <c r="J306" s="205"/>
      <c r="K306" s="205"/>
      <c r="L306" s="210"/>
      <c r="M306" s="211"/>
      <c r="N306" s="212"/>
      <c r="O306" s="212"/>
      <c r="P306" s="212"/>
      <c r="Q306" s="212"/>
      <c r="R306" s="212"/>
      <c r="S306" s="212"/>
      <c r="T306" s="213"/>
      <c r="AT306" s="214" t="s">
        <v>135</v>
      </c>
      <c r="AU306" s="214" t="s">
        <v>82</v>
      </c>
      <c r="AV306" s="14" t="s">
        <v>82</v>
      </c>
      <c r="AW306" s="14" t="s">
        <v>33</v>
      </c>
      <c r="AX306" s="14" t="s">
        <v>72</v>
      </c>
      <c r="AY306" s="214" t="s">
        <v>120</v>
      </c>
    </row>
    <row r="307" spans="1:65" s="14" customFormat="1" ht="10">
      <c r="B307" s="204"/>
      <c r="C307" s="205"/>
      <c r="D307" s="186" t="s">
        <v>135</v>
      </c>
      <c r="E307" s="206" t="s">
        <v>19</v>
      </c>
      <c r="F307" s="207" t="s">
        <v>1081</v>
      </c>
      <c r="G307" s="205"/>
      <c r="H307" s="208">
        <v>47.8</v>
      </c>
      <c r="I307" s="209"/>
      <c r="J307" s="205"/>
      <c r="K307" s="205"/>
      <c r="L307" s="210"/>
      <c r="M307" s="211"/>
      <c r="N307" s="212"/>
      <c r="O307" s="212"/>
      <c r="P307" s="212"/>
      <c r="Q307" s="212"/>
      <c r="R307" s="212"/>
      <c r="S307" s="212"/>
      <c r="T307" s="213"/>
      <c r="AT307" s="214" t="s">
        <v>135</v>
      </c>
      <c r="AU307" s="214" t="s">
        <v>82</v>
      </c>
      <c r="AV307" s="14" t="s">
        <v>82</v>
      </c>
      <c r="AW307" s="14" t="s">
        <v>33</v>
      </c>
      <c r="AX307" s="14" t="s">
        <v>72</v>
      </c>
      <c r="AY307" s="214" t="s">
        <v>120</v>
      </c>
    </row>
    <row r="308" spans="1:65" s="14" customFormat="1" ht="10">
      <c r="B308" s="204"/>
      <c r="C308" s="205"/>
      <c r="D308" s="186" t="s">
        <v>135</v>
      </c>
      <c r="E308" s="206" t="s">
        <v>19</v>
      </c>
      <c r="F308" s="207" t="s">
        <v>1082</v>
      </c>
      <c r="G308" s="205"/>
      <c r="H308" s="208">
        <v>67.599999999999994</v>
      </c>
      <c r="I308" s="209"/>
      <c r="J308" s="205"/>
      <c r="K308" s="205"/>
      <c r="L308" s="210"/>
      <c r="M308" s="211"/>
      <c r="N308" s="212"/>
      <c r="O308" s="212"/>
      <c r="P308" s="212"/>
      <c r="Q308" s="212"/>
      <c r="R308" s="212"/>
      <c r="S308" s="212"/>
      <c r="T308" s="213"/>
      <c r="AT308" s="214" t="s">
        <v>135</v>
      </c>
      <c r="AU308" s="214" t="s">
        <v>82</v>
      </c>
      <c r="AV308" s="14" t="s">
        <v>82</v>
      </c>
      <c r="AW308" s="14" t="s">
        <v>33</v>
      </c>
      <c r="AX308" s="14" t="s">
        <v>72</v>
      </c>
      <c r="AY308" s="214" t="s">
        <v>120</v>
      </c>
    </row>
    <row r="309" spans="1:65" s="2" customFormat="1" ht="24.15" customHeight="1">
      <c r="A309" s="34"/>
      <c r="B309" s="35"/>
      <c r="C309" s="173" t="s">
        <v>462</v>
      </c>
      <c r="D309" s="173" t="s">
        <v>122</v>
      </c>
      <c r="E309" s="174" t="s">
        <v>1083</v>
      </c>
      <c r="F309" s="175" t="s">
        <v>1084</v>
      </c>
      <c r="G309" s="176" t="s">
        <v>140</v>
      </c>
      <c r="H309" s="177">
        <v>27.978000000000002</v>
      </c>
      <c r="I309" s="178"/>
      <c r="J309" s="179">
        <f>ROUND(I309*H309,2)</f>
        <v>0</v>
      </c>
      <c r="K309" s="175" t="s">
        <v>126</v>
      </c>
      <c r="L309" s="39"/>
      <c r="M309" s="180" t="s">
        <v>19</v>
      </c>
      <c r="N309" s="181" t="s">
        <v>43</v>
      </c>
      <c r="O309" s="64"/>
      <c r="P309" s="182">
        <f>O309*H309</f>
        <v>0</v>
      </c>
      <c r="Q309" s="182">
        <v>1.136E-2</v>
      </c>
      <c r="R309" s="182">
        <f>Q309*H309</f>
        <v>0.31783008000000001</v>
      </c>
      <c r="S309" s="182">
        <v>0</v>
      </c>
      <c r="T309" s="183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184" t="s">
        <v>127</v>
      </c>
      <c r="AT309" s="184" t="s">
        <v>122</v>
      </c>
      <c r="AU309" s="184" t="s">
        <v>82</v>
      </c>
      <c r="AY309" s="17" t="s">
        <v>120</v>
      </c>
      <c r="BE309" s="185">
        <f>IF(N309="základní",J309,0)</f>
        <v>0</v>
      </c>
      <c r="BF309" s="185">
        <f>IF(N309="snížená",J309,0)</f>
        <v>0</v>
      </c>
      <c r="BG309" s="185">
        <f>IF(N309="zákl. přenesená",J309,0)</f>
        <v>0</v>
      </c>
      <c r="BH309" s="185">
        <f>IF(N309="sníž. přenesená",J309,0)</f>
        <v>0</v>
      </c>
      <c r="BI309" s="185">
        <f>IF(N309="nulová",J309,0)</f>
        <v>0</v>
      </c>
      <c r="BJ309" s="17" t="s">
        <v>80</v>
      </c>
      <c r="BK309" s="185">
        <f>ROUND(I309*H309,2)</f>
        <v>0</v>
      </c>
      <c r="BL309" s="17" t="s">
        <v>127</v>
      </c>
      <c r="BM309" s="184" t="s">
        <v>1085</v>
      </c>
    </row>
    <row r="310" spans="1:65" s="2" customFormat="1" ht="18">
      <c r="A310" s="34"/>
      <c r="B310" s="35"/>
      <c r="C310" s="36"/>
      <c r="D310" s="186" t="s">
        <v>129</v>
      </c>
      <c r="E310" s="36"/>
      <c r="F310" s="187" t="s">
        <v>1086</v>
      </c>
      <c r="G310" s="36"/>
      <c r="H310" s="36"/>
      <c r="I310" s="188"/>
      <c r="J310" s="36"/>
      <c r="K310" s="36"/>
      <c r="L310" s="39"/>
      <c r="M310" s="189"/>
      <c r="N310" s="190"/>
      <c r="O310" s="64"/>
      <c r="P310" s="64"/>
      <c r="Q310" s="64"/>
      <c r="R310" s="64"/>
      <c r="S310" s="64"/>
      <c r="T310" s="65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T310" s="17" t="s">
        <v>129</v>
      </c>
      <c r="AU310" s="17" t="s">
        <v>82</v>
      </c>
    </row>
    <row r="311" spans="1:65" s="2" customFormat="1" ht="10">
      <c r="A311" s="34"/>
      <c r="B311" s="35"/>
      <c r="C311" s="36"/>
      <c r="D311" s="191" t="s">
        <v>131</v>
      </c>
      <c r="E311" s="36"/>
      <c r="F311" s="192" t="s">
        <v>1087</v>
      </c>
      <c r="G311" s="36"/>
      <c r="H311" s="36"/>
      <c r="I311" s="188"/>
      <c r="J311" s="36"/>
      <c r="K311" s="36"/>
      <c r="L311" s="39"/>
      <c r="M311" s="189"/>
      <c r="N311" s="190"/>
      <c r="O311" s="64"/>
      <c r="P311" s="64"/>
      <c r="Q311" s="64"/>
      <c r="R311" s="64"/>
      <c r="S311" s="64"/>
      <c r="T311" s="65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T311" s="17" t="s">
        <v>131</v>
      </c>
      <c r="AU311" s="17" t="s">
        <v>82</v>
      </c>
    </row>
    <row r="312" spans="1:65" s="13" customFormat="1" ht="10">
      <c r="B312" s="194"/>
      <c r="C312" s="195"/>
      <c r="D312" s="186" t="s">
        <v>135</v>
      </c>
      <c r="E312" s="196" t="s">
        <v>19</v>
      </c>
      <c r="F312" s="197" t="s">
        <v>948</v>
      </c>
      <c r="G312" s="195"/>
      <c r="H312" s="196" t="s">
        <v>19</v>
      </c>
      <c r="I312" s="198"/>
      <c r="J312" s="195"/>
      <c r="K312" s="195"/>
      <c r="L312" s="199"/>
      <c r="M312" s="200"/>
      <c r="N312" s="201"/>
      <c r="O312" s="201"/>
      <c r="P312" s="201"/>
      <c r="Q312" s="201"/>
      <c r="R312" s="201"/>
      <c r="S312" s="201"/>
      <c r="T312" s="202"/>
      <c r="AT312" s="203" t="s">
        <v>135</v>
      </c>
      <c r="AU312" s="203" t="s">
        <v>82</v>
      </c>
      <c r="AV312" s="13" t="s">
        <v>80</v>
      </c>
      <c r="AW312" s="13" t="s">
        <v>33</v>
      </c>
      <c r="AX312" s="13" t="s">
        <v>72</v>
      </c>
      <c r="AY312" s="203" t="s">
        <v>120</v>
      </c>
    </row>
    <row r="313" spans="1:65" s="13" customFormat="1" ht="10">
      <c r="B313" s="194"/>
      <c r="C313" s="195"/>
      <c r="D313" s="186" t="s">
        <v>135</v>
      </c>
      <c r="E313" s="196" t="s">
        <v>19</v>
      </c>
      <c r="F313" s="197" t="s">
        <v>1079</v>
      </c>
      <c r="G313" s="195"/>
      <c r="H313" s="196" t="s">
        <v>19</v>
      </c>
      <c r="I313" s="198"/>
      <c r="J313" s="195"/>
      <c r="K313" s="195"/>
      <c r="L313" s="199"/>
      <c r="M313" s="200"/>
      <c r="N313" s="201"/>
      <c r="O313" s="201"/>
      <c r="P313" s="201"/>
      <c r="Q313" s="201"/>
      <c r="R313" s="201"/>
      <c r="S313" s="201"/>
      <c r="T313" s="202"/>
      <c r="AT313" s="203" t="s">
        <v>135</v>
      </c>
      <c r="AU313" s="203" t="s">
        <v>82</v>
      </c>
      <c r="AV313" s="13" t="s">
        <v>80</v>
      </c>
      <c r="AW313" s="13" t="s">
        <v>33</v>
      </c>
      <c r="AX313" s="13" t="s">
        <v>72</v>
      </c>
      <c r="AY313" s="203" t="s">
        <v>120</v>
      </c>
    </row>
    <row r="314" spans="1:65" s="14" customFormat="1" ht="10">
      <c r="B314" s="204"/>
      <c r="C314" s="205"/>
      <c r="D314" s="186" t="s">
        <v>135</v>
      </c>
      <c r="E314" s="206" t="s">
        <v>19</v>
      </c>
      <c r="F314" s="207" t="s">
        <v>1088</v>
      </c>
      <c r="G314" s="205"/>
      <c r="H314" s="208">
        <v>2.544</v>
      </c>
      <c r="I314" s="209"/>
      <c r="J314" s="205"/>
      <c r="K314" s="205"/>
      <c r="L314" s="210"/>
      <c r="M314" s="211"/>
      <c r="N314" s="212"/>
      <c r="O314" s="212"/>
      <c r="P314" s="212"/>
      <c r="Q314" s="212"/>
      <c r="R314" s="212"/>
      <c r="S314" s="212"/>
      <c r="T314" s="213"/>
      <c r="AT314" s="214" t="s">
        <v>135</v>
      </c>
      <c r="AU314" s="214" t="s">
        <v>82</v>
      </c>
      <c r="AV314" s="14" t="s">
        <v>82</v>
      </c>
      <c r="AW314" s="14" t="s">
        <v>33</v>
      </c>
      <c r="AX314" s="14" t="s">
        <v>72</v>
      </c>
      <c r="AY314" s="214" t="s">
        <v>120</v>
      </c>
    </row>
    <row r="315" spans="1:65" s="14" customFormat="1" ht="10">
      <c r="B315" s="204"/>
      <c r="C315" s="205"/>
      <c r="D315" s="186" t="s">
        <v>135</v>
      </c>
      <c r="E315" s="206" t="s">
        <v>19</v>
      </c>
      <c r="F315" s="207" t="s">
        <v>1089</v>
      </c>
      <c r="G315" s="205"/>
      <c r="H315" s="208">
        <v>8.6340000000000003</v>
      </c>
      <c r="I315" s="209"/>
      <c r="J315" s="205"/>
      <c r="K315" s="205"/>
      <c r="L315" s="210"/>
      <c r="M315" s="211"/>
      <c r="N315" s="212"/>
      <c r="O315" s="212"/>
      <c r="P315" s="212"/>
      <c r="Q315" s="212"/>
      <c r="R315" s="212"/>
      <c r="S315" s="212"/>
      <c r="T315" s="213"/>
      <c r="AT315" s="214" t="s">
        <v>135</v>
      </c>
      <c r="AU315" s="214" t="s">
        <v>82</v>
      </c>
      <c r="AV315" s="14" t="s">
        <v>82</v>
      </c>
      <c r="AW315" s="14" t="s">
        <v>33</v>
      </c>
      <c r="AX315" s="14" t="s">
        <v>72</v>
      </c>
      <c r="AY315" s="214" t="s">
        <v>120</v>
      </c>
    </row>
    <row r="316" spans="1:65" s="14" customFormat="1" ht="10">
      <c r="B316" s="204"/>
      <c r="C316" s="205"/>
      <c r="D316" s="186" t="s">
        <v>135</v>
      </c>
      <c r="E316" s="206" t="s">
        <v>19</v>
      </c>
      <c r="F316" s="207" t="s">
        <v>1090</v>
      </c>
      <c r="G316" s="205"/>
      <c r="H316" s="208">
        <v>16.8</v>
      </c>
      <c r="I316" s="209"/>
      <c r="J316" s="205"/>
      <c r="K316" s="205"/>
      <c r="L316" s="210"/>
      <c r="M316" s="211"/>
      <c r="N316" s="212"/>
      <c r="O316" s="212"/>
      <c r="P316" s="212"/>
      <c r="Q316" s="212"/>
      <c r="R316" s="212"/>
      <c r="S316" s="212"/>
      <c r="T316" s="213"/>
      <c r="AT316" s="214" t="s">
        <v>135</v>
      </c>
      <c r="AU316" s="214" t="s">
        <v>82</v>
      </c>
      <c r="AV316" s="14" t="s">
        <v>82</v>
      </c>
      <c r="AW316" s="14" t="s">
        <v>33</v>
      </c>
      <c r="AX316" s="14" t="s">
        <v>72</v>
      </c>
      <c r="AY316" s="214" t="s">
        <v>120</v>
      </c>
    </row>
    <row r="317" spans="1:65" s="2" customFormat="1" ht="33" customHeight="1">
      <c r="A317" s="34"/>
      <c r="B317" s="35"/>
      <c r="C317" s="173" t="s">
        <v>470</v>
      </c>
      <c r="D317" s="173" t="s">
        <v>122</v>
      </c>
      <c r="E317" s="174" t="s">
        <v>1091</v>
      </c>
      <c r="F317" s="175" t="s">
        <v>1092</v>
      </c>
      <c r="G317" s="176" t="s">
        <v>140</v>
      </c>
      <c r="H317" s="177">
        <v>27.978000000000002</v>
      </c>
      <c r="I317" s="178"/>
      <c r="J317" s="179">
        <f>ROUND(I317*H317,2)</f>
        <v>0</v>
      </c>
      <c r="K317" s="175" t="s">
        <v>126</v>
      </c>
      <c r="L317" s="39"/>
      <c r="M317" s="180" t="s">
        <v>19</v>
      </c>
      <c r="N317" s="181" t="s">
        <v>43</v>
      </c>
      <c r="O317" s="64"/>
      <c r="P317" s="182">
        <f>O317*H317</f>
        <v>0</v>
      </c>
      <c r="Q317" s="182">
        <v>0</v>
      </c>
      <c r="R317" s="182">
        <f>Q317*H317</f>
        <v>0</v>
      </c>
      <c r="S317" s="182">
        <v>0</v>
      </c>
      <c r="T317" s="183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84" t="s">
        <v>127</v>
      </c>
      <c r="AT317" s="184" t="s">
        <v>122</v>
      </c>
      <c r="AU317" s="184" t="s">
        <v>82</v>
      </c>
      <c r="AY317" s="17" t="s">
        <v>120</v>
      </c>
      <c r="BE317" s="185">
        <f>IF(N317="základní",J317,0)</f>
        <v>0</v>
      </c>
      <c r="BF317" s="185">
        <f>IF(N317="snížená",J317,0)</f>
        <v>0</v>
      </c>
      <c r="BG317" s="185">
        <f>IF(N317="zákl. přenesená",J317,0)</f>
        <v>0</v>
      </c>
      <c r="BH317" s="185">
        <f>IF(N317="sníž. přenesená",J317,0)</f>
        <v>0</v>
      </c>
      <c r="BI317" s="185">
        <f>IF(N317="nulová",J317,0)</f>
        <v>0</v>
      </c>
      <c r="BJ317" s="17" t="s">
        <v>80</v>
      </c>
      <c r="BK317" s="185">
        <f>ROUND(I317*H317,2)</f>
        <v>0</v>
      </c>
      <c r="BL317" s="17" t="s">
        <v>127</v>
      </c>
      <c r="BM317" s="184" t="s">
        <v>1093</v>
      </c>
    </row>
    <row r="318" spans="1:65" s="2" customFormat="1" ht="18">
      <c r="A318" s="34"/>
      <c r="B318" s="35"/>
      <c r="C318" s="36"/>
      <c r="D318" s="186" t="s">
        <v>129</v>
      </c>
      <c r="E318" s="36"/>
      <c r="F318" s="187" t="s">
        <v>1094</v>
      </c>
      <c r="G318" s="36"/>
      <c r="H318" s="36"/>
      <c r="I318" s="188"/>
      <c r="J318" s="36"/>
      <c r="K318" s="36"/>
      <c r="L318" s="39"/>
      <c r="M318" s="189"/>
      <c r="N318" s="190"/>
      <c r="O318" s="64"/>
      <c r="P318" s="64"/>
      <c r="Q318" s="64"/>
      <c r="R318" s="64"/>
      <c r="S318" s="64"/>
      <c r="T318" s="65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T318" s="17" t="s">
        <v>129</v>
      </c>
      <c r="AU318" s="17" t="s">
        <v>82</v>
      </c>
    </row>
    <row r="319" spans="1:65" s="2" customFormat="1" ht="10">
      <c r="A319" s="34"/>
      <c r="B319" s="35"/>
      <c r="C319" s="36"/>
      <c r="D319" s="191" t="s">
        <v>131</v>
      </c>
      <c r="E319" s="36"/>
      <c r="F319" s="192" t="s">
        <v>1095</v>
      </c>
      <c r="G319" s="36"/>
      <c r="H319" s="36"/>
      <c r="I319" s="188"/>
      <c r="J319" s="36"/>
      <c r="K319" s="36"/>
      <c r="L319" s="39"/>
      <c r="M319" s="189"/>
      <c r="N319" s="190"/>
      <c r="O319" s="64"/>
      <c r="P319" s="64"/>
      <c r="Q319" s="64"/>
      <c r="R319" s="64"/>
      <c r="S319" s="64"/>
      <c r="T319" s="65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17" t="s">
        <v>131</v>
      </c>
      <c r="AU319" s="17" t="s">
        <v>82</v>
      </c>
    </row>
    <row r="320" spans="1:65" s="2" customFormat="1" ht="24.15" customHeight="1">
      <c r="A320" s="34"/>
      <c r="B320" s="35"/>
      <c r="C320" s="173" t="s">
        <v>477</v>
      </c>
      <c r="D320" s="173" t="s">
        <v>122</v>
      </c>
      <c r="E320" s="174" t="s">
        <v>1096</v>
      </c>
      <c r="F320" s="175" t="s">
        <v>1097</v>
      </c>
      <c r="G320" s="176" t="s">
        <v>140</v>
      </c>
      <c r="H320" s="177">
        <v>2.36</v>
      </c>
      <c r="I320" s="178"/>
      <c r="J320" s="179">
        <f>ROUND(I320*H320,2)</f>
        <v>0</v>
      </c>
      <c r="K320" s="175" t="s">
        <v>126</v>
      </c>
      <c r="L320" s="39"/>
      <c r="M320" s="180" t="s">
        <v>19</v>
      </c>
      <c r="N320" s="181" t="s">
        <v>43</v>
      </c>
      <c r="O320" s="64"/>
      <c r="P320" s="182">
        <f>O320*H320</f>
        <v>0</v>
      </c>
      <c r="Q320" s="182">
        <v>5.305E-2</v>
      </c>
      <c r="R320" s="182">
        <f>Q320*H320</f>
        <v>0.125198</v>
      </c>
      <c r="S320" s="182">
        <v>0</v>
      </c>
      <c r="T320" s="183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84" t="s">
        <v>127</v>
      </c>
      <c r="AT320" s="184" t="s">
        <v>122</v>
      </c>
      <c r="AU320" s="184" t="s">
        <v>82</v>
      </c>
      <c r="AY320" s="17" t="s">
        <v>120</v>
      </c>
      <c r="BE320" s="185">
        <f>IF(N320="základní",J320,0)</f>
        <v>0</v>
      </c>
      <c r="BF320" s="185">
        <f>IF(N320="snížená",J320,0)</f>
        <v>0</v>
      </c>
      <c r="BG320" s="185">
        <f>IF(N320="zákl. přenesená",J320,0)</f>
        <v>0</v>
      </c>
      <c r="BH320" s="185">
        <f>IF(N320="sníž. přenesená",J320,0)</f>
        <v>0</v>
      </c>
      <c r="BI320" s="185">
        <f>IF(N320="nulová",J320,0)</f>
        <v>0</v>
      </c>
      <c r="BJ320" s="17" t="s">
        <v>80</v>
      </c>
      <c r="BK320" s="185">
        <f>ROUND(I320*H320,2)</f>
        <v>0</v>
      </c>
      <c r="BL320" s="17" t="s">
        <v>127</v>
      </c>
      <c r="BM320" s="184" t="s">
        <v>1098</v>
      </c>
    </row>
    <row r="321" spans="1:65" s="2" customFormat="1" ht="18">
      <c r="A321" s="34"/>
      <c r="B321" s="35"/>
      <c r="C321" s="36"/>
      <c r="D321" s="186" t="s">
        <v>129</v>
      </c>
      <c r="E321" s="36"/>
      <c r="F321" s="187" t="s">
        <v>1099</v>
      </c>
      <c r="G321" s="36"/>
      <c r="H321" s="36"/>
      <c r="I321" s="188"/>
      <c r="J321" s="36"/>
      <c r="K321" s="36"/>
      <c r="L321" s="39"/>
      <c r="M321" s="189"/>
      <c r="N321" s="190"/>
      <c r="O321" s="64"/>
      <c r="P321" s="64"/>
      <c r="Q321" s="64"/>
      <c r="R321" s="64"/>
      <c r="S321" s="64"/>
      <c r="T321" s="65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T321" s="17" t="s">
        <v>129</v>
      </c>
      <c r="AU321" s="17" t="s">
        <v>82</v>
      </c>
    </row>
    <row r="322" spans="1:65" s="2" customFormat="1" ht="10">
      <c r="A322" s="34"/>
      <c r="B322" s="35"/>
      <c r="C322" s="36"/>
      <c r="D322" s="191" t="s">
        <v>131</v>
      </c>
      <c r="E322" s="36"/>
      <c r="F322" s="192" t="s">
        <v>1100</v>
      </c>
      <c r="G322" s="36"/>
      <c r="H322" s="36"/>
      <c r="I322" s="188"/>
      <c r="J322" s="36"/>
      <c r="K322" s="36"/>
      <c r="L322" s="39"/>
      <c r="M322" s="189"/>
      <c r="N322" s="190"/>
      <c r="O322" s="64"/>
      <c r="P322" s="64"/>
      <c r="Q322" s="64"/>
      <c r="R322" s="64"/>
      <c r="S322" s="64"/>
      <c r="T322" s="65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17" t="s">
        <v>131</v>
      </c>
      <c r="AU322" s="17" t="s">
        <v>82</v>
      </c>
    </row>
    <row r="323" spans="1:65" s="13" customFormat="1" ht="10">
      <c r="B323" s="194"/>
      <c r="C323" s="195"/>
      <c r="D323" s="186" t="s">
        <v>135</v>
      </c>
      <c r="E323" s="196" t="s">
        <v>19</v>
      </c>
      <c r="F323" s="197" t="s">
        <v>948</v>
      </c>
      <c r="G323" s="195"/>
      <c r="H323" s="196" t="s">
        <v>19</v>
      </c>
      <c r="I323" s="198"/>
      <c r="J323" s="195"/>
      <c r="K323" s="195"/>
      <c r="L323" s="199"/>
      <c r="M323" s="200"/>
      <c r="N323" s="201"/>
      <c r="O323" s="201"/>
      <c r="P323" s="201"/>
      <c r="Q323" s="201"/>
      <c r="R323" s="201"/>
      <c r="S323" s="201"/>
      <c r="T323" s="202"/>
      <c r="AT323" s="203" t="s">
        <v>135</v>
      </c>
      <c r="AU323" s="203" t="s">
        <v>82</v>
      </c>
      <c r="AV323" s="13" t="s">
        <v>80</v>
      </c>
      <c r="AW323" s="13" t="s">
        <v>33</v>
      </c>
      <c r="AX323" s="13" t="s">
        <v>72</v>
      </c>
      <c r="AY323" s="203" t="s">
        <v>120</v>
      </c>
    </row>
    <row r="324" spans="1:65" s="14" customFormat="1" ht="20">
      <c r="B324" s="204"/>
      <c r="C324" s="205"/>
      <c r="D324" s="186" t="s">
        <v>135</v>
      </c>
      <c r="E324" s="206" t="s">
        <v>19</v>
      </c>
      <c r="F324" s="207" t="s">
        <v>1101</v>
      </c>
      <c r="G324" s="205"/>
      <c r="H324" s="208">
        <v>2.36</v>
      </c>
      <c r="I324" s="209"/>
      <c r="J324" s="205"/>
      <c r="K324" s="205"/>
      <c r="L324" s="210"/>
      <c r="M324" s="211"/>
      <c r="N324" s="212"/>
      <c r="O324" s="212"/>
      <c r="P324" s="212"/>
      <c r="Q324" s="212"/>
      <c r="R324" s="212"/>
      <c r="S324" s="212"/>
      <c r="T324" s="213"/>
      <c r="AT324" s="214" t="s">
        <v>135</v>
      </c>
      <c r="AU324" s="214" t="s">
        <v>82</v>
      </c>
      <c r="AV324" s="14" t="s">
        <v>82</v>
      </c>
      <c r="AW324" s="14" t="s">
        <v>33</v>
      </c>
      <c r="AX324" s="14" t="s">
        <v>72</v>
      </c>
      <c r="AY324" s="214" t="s">
        <v>120</v>
      </c>
    </row>
    <row r="325" spans="1:65" s="2" customFormat="1" ht="16.5" customHeight="1">
      <c r="A325" s="34"/>
      <c r="B325" s="35"/>
      <c r="C325" s="173" t="s">
        <v>485</v>
      </c>
      <c r="D325" s="173" t="s">
        <v>122</v>
      </c>
      <c r="E325" s="174" t="s">
        <v>1102</v>
      </c>
      <c r="F325" s="175" t="s">
        <v>1103</v>
      </c>
      <c r="G325" s="176" t="s">
        <v>251</v>
      </c>
      <c r="H325" s="177">
        <v>36.79</v>
      </c>
      <c r="I325" s="178"/>
      <c r="J325" s="179">
        <f>ROUND(I325*H325,2)</f>
        <v>0</v>
      </c>
      <c r="K325" s="175" t="s">
        <v>126</v>
      </c>
      <c r="L325" s="39"/>
      <c r="M325" s="180" t="s">
        <v>19</v>
      </c>
      <c r="N325" s="181" t="s">
        <v>43</v>
      </c>
      <c r="O325" s="64"/>
      <c r="P325" s="182">
        <f>O325*H325</f>
        <v>0</v>
      </c>
      <c r="Q325" s="182">
        <v>0</v>
      </c>
      <c r="R325" s="182">
        <f>Q325*H325</f>
        <v>0</v>
      </c>
      <c r="S325" s="182">
        <v>0</v>
      </c>
      <c r="T325" s="183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84" t="s">
        <v>127</v>
      </c>
      <c r="AT325" s="184" t="s">
        <v>122</v>
      </c>
      <c r="AU325" s="184" t="s">
        <v>82</v>
      </c>
      <c r="AY325" s="17" t="s">
        <v>120</v>
      </c>
      <c r="BE325" s="185">
        <f>IF(N325="základní",J325,0)</f>
        <v>0</v>
      </c>
      <c r="BF325" s="185">
        <f>IF(N325="snížená",J325,0)</f>
        <v>0</v>
      </c>
      <c r="BG325" s="185">
        <f>IF(N325="zákl. přenesená",J325,0)</f>
        <v>0</v>
      </c>
      <c r="BH325" s="185">
        <f>IF(N325="sníž. přenesená",J325,0)</f>
        <v>0</v>
      </c>
      <c r="BI325" s="185">
        <f>IF(N325="nulová",J325,0)</f>
        <v>0</v>
      </c>
      <c r="BJ325" s="17" t="s">
        <v>80</v>
      </c>
      <c r="BK325" s="185">
        <f>ROUND(I325*H325,2)</f>
        <v>0</v>
      </c>
      <c r="BL325" s="17" t="s">
        <v>127</v>
      </c>
      <c r="BM325" s="184" t="s">
        <v>1104</v>
      </c>
    </row>
    <row r="326" spans="1:65" s="2" customFormat="1" ht="18">
      <c r="A326" s="34"/>
      <c r="B326" s="35"/>
      <c r="C326" s="36"/>
      <c r="D326" s="186" t="s">
        <v>129</v>
      </c>
      <c r="E326" s="36"/>
      <c r="F326" s="187" t="s">
        <v>1105</v>
      </c>
      <c r="G326" s="36"/>
      <c r="H326" s="36"/>
      <c r="I326" s="188"/>
      <c r="J326" s="36"/>
      <c r="K326" s="36"/>
      <c r="L326" s="39"/>
      <c r="M326" s="189"/>
      <c r="N326" s="190"/>
      <c r="O326" s="64"/>
      <c r="P326" s="64"/>
      <c r="Q326" s="64"/>
      <c r="R326" s="64"/>
      <c r="S326" s="64"/>
      <c r="T326" s="65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17" t="s">
        <v>129</v>
      </c>
      <c r="AU326" s="17" t="s">
        <v>82</v>
      </c>
    </row>
    <row r="327" spans="1:65" s="2" customFormat="1" ht="10">
      <c r="A327" s="34"/>
      <c r="B327" s="35"/>
      <c r="C327" s="36"/>
      <c r="D327" s="191" t="s">
        <v>131</v>
      </c>
      <c r="E327" s="36"/>
      <c r="F327" s="192" t="s">
        <v>1106</v>
      </c>
      <c r="G327" s="36"/>
      <c r="H327" s="36"/>
      <c r="I327" s="188"/>
      <c r="J327" s="36"/>
      <c r="K327" s="36"/>
      <c r="L327" s="39"/>
      <c r="M327" s="189"/>
      <c r="N327" s="190"/>
      <c r="O327" s="64"/>
      <c r="P327" s="64"/>
      <c r="Q327" s="64"/>
      <c r="R327" s="64"/>
      <c r="S327" s="64"/>
      <c r="T327" s="65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T327" s="17" t="s">
        <v>131</v>
      </c>
      <c r="AU327" s="17" t="s">
        <v>82</v>
      </c>
    </row>
    <row r="328" spans="1:65" s="13" customFormat="1" ht="10">
      <c r="B328" s="194"/>
      <c r="C328" s="195"/>
      <c r="D328" s="186" t="s">
        <v>135</v>
      </c>
      <c r="E328" s="196" t="s">
        <v>19</v>
      </c>
      <c r="F328" s="197" t="s">
        <v>906</v>
      </c>
      <c r="G328" s="195"/>
      <c r="H328" s="196" t="s">
        <v>19</v>
      </c>
      <c r="I328" s="198"/>
      <c r="J328" s="195"/>
      <c r="K328" s="195"/>
      <c r="L328" s="199"/>
      <c r="M328" s="200"/>
      <c r="N328" s="201"/>
      <c r="O328" s="201"/>
      <c r="P328" s="201"/>
      <c r="Q328" s="201"/>
      <c r="R328" s="201"/>
      <c r="S328" s="201"/>
      <c r="T328" s="202"/>
      <c r="AT328" s="203" t="s">
        <v>135</v>
      </c>
      <c r="AU328" s="203" t="s">
        <v>82</v>
      </c>
      <c r="AV328" s="13" t="s">
        <v>80</v>
      </c>
      <c r="AW328" s="13" t="s">
        <v>33</v>
      </c>
      <c r="AX328" s="13" t="s">
        <v>72</v>
      </c>
      <c r="AY328" s="203" t="s">
        <v>120</v>
      </c>
    </row>
    <row r="329" spans="1:65" s="14" customFormat="1" ht="10">
      <c r="B329" s="204"/>
      <c r="C329" s="205"/>
      <c r="D329" s="186" t="s">
        <v>135</v>
      </c>
      <c r="E329" s="206" t="s">
        <v>19</v>
      </c>
      <c r="F329" s="207" t="s">
        <v>1107</v>
      </c>
      <c r="G329" s="205"/>
      <c r="H329" s="208">
        <v>36.79</v>
      </c>
      <c r="I329" s="209"/>
      <c r="J329" s="205"/>
      <c r="K329" s="205"/>
      <c r="L329" s="210"/>
      <c r="M329" s="211"/>
      <c r="N329" s="212"/>
      <c r="O329" s="212"/>
      <c r="P329" s="212"/>
      <c r="Q329" s="212"/>
      <c r="R329" s="212"/>
      <c r="S329" s="212"/>
      <c r="T329" s="213"/>
      <c r="AT329" s="214" t="s">
        <v>135</v>
      </c>
      <c r="AU329" s="214" t="s">
        <v>82</v>
      </c>
      <c r="AV329" s="14" t="s">
        <v>82</v>
      </c>
      <c r="AW329" s="14" t="s">
        <v>33</v>
      </c>
      <c r="AX329" s="14" t="s">
        <v>72</v>
      </c>
      <c r="AY329" s="214" t="s">
        <v>120</v>
      </c>
    </row>
    <row r="330" spans="1:65" s="12" customFormat="1" ht="22.75" customHeight="1">
      <c r="B330" s="157"/>
      <c r="C330" s="158"/>
      <c r="D330" s="159" t="s">
        <v>71</v>
      </c>
      <c r="E330" s="171" t="s">
        <v>169</v>
      </c>
      <c r="F330" s="171" t="s">
        <v>1108</v>
      </c>
      <c r="G330" s="158"/>
      <c r="H330" s="158"/>
      <c r="I330" s="161"/>
      <c r="J330" s="172">
        <f>BK330</f>
        <v>0</v>
      </c>
      <c r="K330" s="158"/>
      <c r="L330" s="163"/>
      <c r="M330" s="164"/>
      <c r="N330" s="165"/>
      <c r="O330" s="165"/>
      <c r="P330" s="166">
        <f>SUM(P331:P335)</f>
        <v>0</v>
      </c>
      <c r="Q330" s="165"/>
      <c r="R330" s="166">
        <f>SUM(R331:R335)</f>
        <v>4.7199359999999996E-2</v>
      </c>
      <c r="S330" s="165"/>
      <c r="T330" s="167">
        <f>SUM(T331:T335)</f>
        <v>0</v>
      </c>
      <c r="AR330" s="168" t="s">
        <v>80</v>
      </c>
      <c r="AT330" s="169" t="s">
        <v>71</v>
      </c>
      <c r="AU330" s="169" t="s">
        <v>80</v>
      </c>
      <c r="AY330" s="168" t="s">
        <v>120</v>
      </c>
      <c r="BK330" s="170">
        <f>SUM(BK331:BK335)</f>
        <v>0</v>
      </c>
    </row>
    <row r="331" spans="1:65" s="2" customFormat="1" ht="24.15" customHeight="1">
      <c r="A331" s="34"/>
      <c r="B331" s="35"/>
      <c r="C331" s="173" t="s">
        <v>494</v>
      </c>
      <c r="D331" s="173" t="s">
        <v>122</v>
      </c>
      <c r="E331" s="174" t="s">
        <v>1109</v>
      </c>
      <c r="F331" s="175" t="s">
        <v>1110</v>
      </c>
      <c r="G331" s="176" t="s">
        <v>140</v>
      </c>
      <c r="H331" s="177">
        <v>90.768000000000001</v>
      </c>
      <c r="I331" s="178"/>
      <c r="J331" s="179">
        <f>ROUND(I331*H331,2)</f>
        <v>0</v>
      </c>
      <c r="K331" s="175" t="s">
        <v>126</v>
      </c>
      <c r="L331" s="39"/>
      <c r="M331" s="180" t="s">
        <v>19</v>
      </c>
      <c r="N331" s="181" t="s">
        <v>43</v>
      </c>
      <c r="O331" s="64"/>
      <c r="P331" s="182">
        <f>O331*H331</f>
        <v>0</v>
      </c>
      <c r="Q331" s="182">
        <v>5.1999999999999995E-4</v>
      </c>
      <c r="R331" s="182">
        <f>Q331*H331</f>
        <v>4.7199359999999996E-2</v>
      </c>
      <c r="S331" s="182">
        <v>0</v>
      </c>
      <c r="T331" s="183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84" t="s">
        <v>127</v>
      </c>
      <c r="AT331" s="184" t="s">
        <v>122</v>
      </c>
      <c r="AU331" s="184" t="s">
        <v>82</v>
      </c>
      <c r="AY331" s="17" t="s">
        <v>120</v>
      </c>
      <c r="BE331" s="185">
        <f>IF(N331="základní",J331,0)</f>
        <v>0</v>
      </c>
      <c r="BF331" s="185">
        <f>IF(N331="snížená",J331,0)</f>
        <v>0</v>
      </c>
      <c r="BG331" s="185">
        <f>IF(N331="zákl. přenesená",J331,0)</f>
        <v>0</v>
      </c>
      <c r="BH331" s="185">
        <f>IF(N331="sníž. přenesená",J331,0)</f>
        <v>0</v>
      </c>
      <c r="BI331" s="185">
        <f>IF(N331="nulová",J331,0)</f>
        <v>0</v>
      </c>
      <c r="BJ331" s="17" t="s">
        <v>80</v>
      </c>
      <c r="BK331" s="185">
        <f>ROUND(I331*H331,2)</f>
        <v>0</v>
      </c>
      <c r="BL331" s="17" t="s">
        <v>127</v>
      </c>
      <c r="BM331" s="184" t="s">
        <v>1111</v>
      </c>
    </row>
    <row r="332" spans="1:65" s="2" customFormat="1" ht="18">
      <c r="A332" s="34"/>
      <c r="B332" s="35"/>
      <c r="C332" s="36"/>
      <c r="D332" s="186" t="s">
        <v>129</v>
      </c>
      <c r="E332" s="36"/>
      <c r="F332" s="187" t="s">
        <v>1112</v>
      </c>
      <c r="G332" s="36"/>
      <c r="H332" s="36"/>
      <c r="I332" s="188"/>
      <c r="J332" s="36"/>
      <c r="K332" s="36"/>
      <c r="L332" s="39"/>
      <c r="M332" s="189"/>
      <c r="N332" s="190"/>
      <c r="O332" s="64"/>
      <c r="P332" s="64"/>
      <c r="Q332" s="64"/>
      <c r="R332" s="64"/>
      <c r="S332" s="64"/>
      <c r="T332" s="65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T332" s="17" t="s">
        <v>129</v>
      </c>
      <c r="AU332" s="17" t="s">
        <v>82</v>
      </c>
    </row>
    <row r="333" spans="1:65" s="2" customFormat="1" ht="10">
      <c r="A333" s="34"/>
      <c r="B333" s="35"/>
      <c r="C333" s="36"/>
      <c r="D333" s="191" t="s">
        <v>131</v>
      </c>
      <c r="E333" s="36"/>
      <c r="F333" s="192" t="s">
        <v>1113</v>
      </c>
      <c r="G333" s="36"/>
      <c r="H333" s="36"/>
      <c r="I333" s="188"/>
      <c r="J333" s="36"/>
      <c r="K333" s="36"/>
      <c r="L333" s="39"/>
      <c r="M333" s="189"/>
      <c r="N333" s="190"/>
      <c r="O333" s="64"/>
      <c r="P333" s="64"/>
      <c r="Q333" s="64"/>
      <c r="R333" s="64"/>
      <c r="S333" s="64"/>
      <c r="T333" s="65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T333" s="17" t="s">
        <v>131</v>
      </c>
      <c r="AU333" s="17" t="s">
        <v>82</v>
      </c>
    </row>
    <row r="334" spans="1:65" s="13" customFormat="1" ht="10">
      <c r="B334" s="194"/>
      <c r="C334" s="195"/>
      <c r="D334" s="186" t="s">
        <v>135</v>
      </c>
      <c r="E334" s="196" t="s">
        <v>19</v>
      </c>
      <c r="F334" s="197" t="s">
        <v>948</v>
      </c>
      <c r="G334" s="195"/>
      <c r="H334" s="196" t="s">
        <v>19</v>
      </c>
      <c r="I334" s="198"/>
      <c r="J334" s="195"/>
      <c r="K334" s="195"/>
      <c r="L334" s="199"/>
      <c r="M334" s="200"/>
      <c r="N334" s="201"/>
      <c r="O334" s="201"/>
      <c r="P334" s="201"/>
      <c r="Q334" s="201"/>
      <c r="R334" s="201"/>
      <c r="S334" s="201"/>
      <c r="T334" s="202"/>
      <c r="AT334" s="203" t="s">
        <v>135</v>
      </c>
      <c r="AU334" s="203" t="s">
        <v>82</v>
      </c>
      <c r="AV334" s="13" t="s">
        <v>80</v>
      </c>
      <c r="AW334" s="13" t="s">
        <v>33</v>
      </c>
      <c r="AX334" s="13" t="s">
        <v>72</v>
      </c>
      <c r="AY334" s="203" t="s">
        <v>120</v>
      </c>
    </row>
    <row r="335" spans="1:65" s="14" customFormat="1" ht="10">
      <c r="B335" s="204"/>
      <c r="C335" s="205"/>
      <c r="D335" s="186" t="s">
        <v>135</v>
      </c>
      <c r="E335" s="206" t="s">
        <v>19</v>
      </c>
      <c r="F335" s="207" t="s">
        <v>1114</v>
      </c>
      <c r="G335" s="205"/>
      <c r="H335" s="208">
        <v>90.768000000000001</v>
      </c>
      <c r="I335" s="209"/>
      <c r="J335" s="205"/>
      <c r="K335" s="205"/>
      <c r="L335" s="210"/>
      <c r="M335" s="211"/>
      <c r="N335" s="212"/>
      <c r="O335" s="212"/>
      <c r="P335" s="212"/>
      <c r="Q335" s="212"/>
      <c r="R335" s="212"/>
      <c r="S335" s="212"/>
      <c r="T335" s="213"/>
      <c r="AT335" s="214" t="s">
        <v>135</v>
      </c>
      <c r="AU335" s="214" t="s">
        <v>82</v>
      </c>
      <c r="AV335" s="14" t="s">
        <v>82</v>
      </c>
      <c r="AW335" s="14" t="s">
        <v>33</v>
      </c>
      <c r="AX335" s="14" t="s">
        <v>72</v>
      </c>
      <c r="AY335" s="214" t="s">
        <v>120</v>
      </c>
    </row>
    <row r="336" spans="1:65" s="12" customFormat="1" ht="22.75" customHeight="1">
      <c r="B336" s="157"/>
      <c r="C336" s="158"/>
      <c r="D336" s="159" t="s">
        <v>71</v>
      </c>
      <c r="E336" s="171" t="s">
        <v>186</v>
      </c>
      <c r="F336" s="171" t="s">
        <v>529</v>
      </c>
      <c r="G336" s="158"/>
      <c r="H336" s="158"/>
      <c r="I336" s="161"/>
      <c r="J336" s="172">
        <f>BK336</f>
        <v>0</v>
      </c>
      <c r="K336" s="158"/>
      <c r="L336" s="163"/>
      <c r="M336" s="164"/>
      <c r="N336" s="165"/>
      <c r="O336" s="165"/>
      <c r="P336" s="166">
        <f>SUM(P337:P352)</f>
        <v>0</v>
      </c>
      <c r="Q336" s="165"/>
      <c r="R336" s="166">
        <f>SUM(R337:R352)</f>
        <v>7.4859999999999996E-2</v>
      </c>
      <c r="S336" s="165"/>
      <c r="T336" s="167">
        <f>SUM(T337:T352)</f>
        <v>0</v>
      </c>
      <c r="AR336" s="168" t="s">
        <v>80</v>
      </c>
      <c r="AT336" s="169" t="s">
        <v>71</v>
      </c>
      <c r="AU336" s="169" t="s">
        <v>80</v>
      </c>
      <c r="AY336" s="168" t="s">
        <v>120</v>
      </c>
      <c r="BK336" s="170">
        <f>SUM(BK337:BK352)</f>
        <v>0</v>
      </c>
    </row>
    <row r="337" spans="1:65" s="2" customFormat="1" ht="24.15" customHeight="1">
      <c r="A337" s="34"/>
      <c r="B337" s="35"/>
      <c r="C337" s="173" t="s">
        <v>500</v>
      </c>
      <c r="D337" s="173" t="s">
        <v>122</v>
      </c>
      <c r="E337" s="174" t="s">
        <v>1115</v>
      </c>
      <c r="F337" s="175" t="s">
        <v>1116</v>
      </c>
      <c r="G337" s="176" t="s">
        <v>125</v>
      </c>
      <c r="H337" s="177">
        <v>38</v>
      </c>
      <c r="I337" s="178"/>
      <c r="J337" s="179">
        <f>ROUND(I337*H337,2)</f>
        <v>0</v>
      </c>
      <c r="K337" s="175" t="s">
        <v>126</v>
      </c>
      <c r="L337" s="39"/>
      <c r="M337" s="180" t="s">
        <v>19</v>
      </c>
      <c r="N337" s="181" t="s">
        <v>43</v>
      </c>
      <c r="O337" s="64"/>
      <c r="P337" s="182">
        <f>O337*H337</f>
        <v>0</v>
      </c>
      <c r="Q337" s="182">
        <v>0</v>
      </c>
      <c r="R337" s="182">
        <f>Q337*H337</f>
        <v>0</v>
      </c>
      <c r="S337" s="182">
        <v>0</v>
      </c>
      <c r="T337" s="183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84" t="s">
        <v>127</v>
      </c>
      <c r="AT337" s="184" t="s">
        <v>122</v>
      </c>
      <c r="AU337" s="184" t="s">
        <v>82</v>
      </c>
      <c r="AY337" s="17" t="s">
        <v>120</v>
      </c>
      <c r="BE337" s="185">
        <f>IF(N337="základní",J337,0)</f>
        <v>0</v>
      </c>
      <c r="BF337" s="185">
        <f>IF(N337="snížená",J337,0)</f>
        <v>0</v>
      </c>
      <c r="BG337" s="185">
        <f>IF(N337="zákl. přenesená",J337,0)</f>
        <v>0</v>
      </c>
      <c r="BH337" s="185">
        <f>IF(N337="sníž. přenesená",J337,0)</f>
        <v>0</v>
      </c>
      <c r="BI337" s="185">
        <f>IF(N337="nulová",J337,0)</f>
        <v>0</v>
      </c>
      <c r="BJ337" s="17" t="s">
        <v>80</v>
      </c>
      <c r="BK337" s="185">
        <f>ROUND(I337*H337,2)</f>
        <v>0</v>
      </c>
      <c r="BL337" s="17" t="s">
        <v>127</v>
      </c>
      <c r="BM337" s="184" t="s">
        <v>1117</v>
      </c>
    </row>
    <row r="338" spans="1:65" s="2" customFormat="1" ht="18">
      <c r="A338" s="34"/>
      <c r="B338" s="35"/>
      <c r="C338" s="36"/>
      <c r="D338" s="186" t="s">
        <v>129</v>
      </c>
      <c r="E338" s="36"/>
      <c r="F338" s="187" t="s">
        <v>1118</v>
      </c>
      <c r="G338" s="36"/>
      <c r="H338" s="36"/>
      <c r="I338" s="188"/>
      <c r="J338" s="36"/>
      <c r="K338" s="36"/>
      <c r="L338" s="39"/>
      <c r="M338" s="189"/>
      <c r="N338" s="190"/>
      <c r="O338" s="64"/>
      <c r="P338" s="64"/>
      <c r="Q338" s="64"/>
      <c r="R338" s="64"/>
      <c r="S338" s="64"/>
      <c r="T338" s="65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7" t="s">
        <v>129</v>
      </c>
      <c r="AU338" s="17" t="s">
        <v>82</v>
      </c>
    </row>
    <row r="339" spans="1:65" s="2" customFormat="1" ht="10">
      <c r="A339" s="34"/>
      <c r="B339" s="35"/>
      <c r="C339" s="36"/>
      <c r="D339" s="191" t="s">
        <v>131</v>
      </c>
      <c r="E339" s="36"/>
      <c r="F339" s="192" t="s">
        <v>1119</v>
      </c>
      <c r="G339" s="36"/>
      <c r="H339" s="36"/>
      <c r="I339" s="188"/>
      <c r="J339" s="36"/>
      <c r="K339" s="36"/>
      <c r="L339" s="39"/>
      <c r="M339" s="189"/>
      <c r="N339" s="190"/>
      <c r="O339" s="64"/>
      <c r="P339" s="64"/>
      <c r="Q339" s="64"/>
      <c r="R339" s="64"/>
      <c r="S339" s="64"/>
      <c r="T339" s="65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T339" s="17" t="s">
        <v>131</v>
      </c>
      <c r="AU339" s="17" t="s">
        <v>82</v>
      </c>
    </row>
    <row r="340" spans="1:65" s="13" customFormat="1" ht="10">
      <c r="B340" s="194"/>
      <c r="C340" s="195"/>
      <c r="D340" s="186" t="s">
        <v>135</v>
      </c>
      <c r="E340" s="196" t="s">
        <v>19</v>
      </c>
      <c r="F340" s="197" t="s">
        <v>906</v>
      </c>
      <c r="G340" s="195"/>
      <c r="H340" s="196" t="s">
        <v>19</v>
      </c>
      <c r="I340" s="198"/>
      <c r="J340" s="195"/>
      <c r="K340" s="195"/>
      <c r="L340" s="199"/>
      <c r="M340" s="200"/>
      <c r="N340" s="201"/>
      <c r="O340" s="201"/>
      <c r="P340" s="201"/>
      <c r="Q340" s="201"/>
      <c r="R340" s="201"/>
      <c r="S340" s="201"/>
      <c r="T340" s="202"/>
      <c r="AT340" s="203" t="s">
        <v>135</v>
      </c>
      <c r="AU340" s="203" t="s">
        <v>82</v>
      </c>
      <c r="AV340" s="13" t="s">
        <v>80</v>
      </c>
      <c r="AW340" s="13" t="s">
        <v>33</v>
      </c>
      <c r="AX340" s="13" t="s">
        <v>72</v>
      </c>
      <c r="AY340" s="203" t="s">
        <v>120</v>
      </c>
    </row>
    <row r="341" spans="1:65" s="14" customFormat="1" ht="20">
      <c r="B341" s="204"/>
      <c r="C341" s="205"/>
      <c r="D341" s="186" t="s">
        <v>135</v>
      </c>
      <c r="E341" s="206" t="s">
        <v>19</v>
      </c>
      <c r="F341" s="207" t="s">
        <v>1120</v>
      </c>
      <c r="G341" s="205"/>
      <c r="H341" s="208">
        <v>38</v>
      </c>
      <c r="I341" s="209"/>
      <c r="J341" s="205"/>
      <c r="K341" s="205"/>
      <c r="L341" s="210"/>
      <c r="M341" s="211"/>
      <c r="N341" s="212"/>
      <c r="O341" s="212"/>
      <c r="P341" s="212"/>
      <c r="Q341" s="212"/>
      <c r="R341" s="212"/>
      <c r="S341" s="212"/>
      <c r="T341" s="213"/>
      <c r="AT341" s="214" t="s">
        <v>135</v>
      </c>
      <c r="AU341" s="214" t="s">
        <v>82</v>
      </c>
      <c r="AV341" s="14" t="s">
        <v>82</v>
      </c>
      <c r="AW341" s="14" t="s">
        <v>33</v>
      </c>
      <c r="AX341" s="14" t="s">
        <v>72</v>
      </c>
      <c r="AY341" s="214" t="s">
        <v>120</v>
      </c>
    </row>
    <row r="342" spans="1:65" s="2" customFormat="1" ht="24.15" customHeight="1">
      <c r="A342" s="34"/>
      <c r="B342" s="35"/>
      <c r="C342" s="215" t="s">
        <v>506</v>
      </c>
      <c r="D342" s="215" t="s">
        <v>293</v>
      </c>
      <c r="E342" s="216" t="s">
        <v>1121</v>
      </c>
      <c r="F342" s="217" t="s">
        <v>1122</v>
      </c>
      <c r="G342" s="218" t="s">
        <v>125</v>
      </c>
      <c r="H342" s="219">
        <v>38</v>
      </c>
      <c r="I342" s="220"/>
      <c r="J342" s="221">
        <f>ROUND(I342*H342,2)</f>
        <v>0</v>
      </c>
      <c r="K342" s="217" t="s">
        <v>126</v>
      </c>
      <c r="L342" s="222"/>
      <c r="M342" s="223" t="s">
        <v>19</v>
      </c>
      <c r="N342" s="224" t="s">
        <v>43</v>
      </c>
      <c r="O342" s="64"/>
      <c r="P342" s="182">
        <f>O342*H342</f>
        <v>0</v>
      </c>
      <c r="Q342" s="182">
        <v>5.0000000000000001E-4</v>
      </c>
      <c r="R342" s="182">
        <f>Q342*H342</f>
        <v>1.9E-2</v>
      </c>
      <c r="S342" s="182">
        <v>0</v>
      </c>
      <c r="T342" s="183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84" t="s">
        <v>186</v>
      </c>
      <c r="AT342" s="184" t="s">
        <v>293</v>
      </c>
      <c r="AU342" s="184" t="s">
        <v>82</v>
      </c>
      <c r="AY342" s="17" t="s">
        <v>120</v>
      </c>
      <c r="BE342" s="185">
        <f>IF(N342="základní",J342,0)</f>
        <v>0</v>
      </c>
      <c r="BF342" s="185">
        <f>IF(N342="snížená",J342,0)</f>
        <v>0</v>
      </c>
      <c r="BG342" s="185">
        <f>IF(N342="zákl. přenesená",J342,0)</f>
        <v>0</v>
      </c>
      <c r="BH342" s="185">
        <f>IF(N342="sníž. přenesená",J342,0)</f>
        <v>0</v>
      </c>
      <c r="BI342" s="185">
        <f>IF(N342="nulová",J342,0)</f>
        <v>0</v>
      </c>
      <c r="BJ342" s="17" t="s">
        <v>80</v>
      </c>
      <c r="BK342" s="185">
        <f>ROUND(I342*H342,2)</f>
        <v>0</v>
      </c>
      <c r="BL342" s="17" t="s">
        <v>127</v>
      </c>
      <c r="BM342" s="184" t="s">
        <v>1123</v>
      </c>
    </row>
    <row r="343" spans="1:65" s="2" customFormat="1" ht="18">
      <c r="A343" s="34"/>
      <c r="B343" s="35"/>
      <c r="C343" s="36"/>
      <c r="D343" s="186" t="s">
        <v>129</v>
      </c>
      <c r="E343" s="36"/>
      <c r="F343" s="187" t="s">
        <v>1122</v>
      </c>
      <c r="G343" s="36"/>
      <c r="H343" s="36"/>
      <c r="I343" s="188"/>
      <c r="J343" s="36"/>
      <c r="K343" s="36"/>
      <c r="L343" s="39"/>
      <c r="M343" s="189"/>
      <c r="N343" s="190"/>
      <c r="O343" s="64"/>
      <c r="P343" s="64"/>
      <c r="Q343" s="64"/>
      <c r="R343" s="64"/>
      <c r="S343" s="64"/>
      <c r="T343" s="65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7" t="s">
        <v>129</v>
      </c>
      <c r="AU343" s="17" t="s">
        <v>82</v>
      </c>
    </row>
    <row r="344" spans="1:65" s="2" customFormat="1" ht="10">
      <c r="A344" s="34"/>
      <c r="B344" s="35"/>
      <c r="C344" s="36"/>
      <c r="D344" s="191" t="s">
        <v>131</v>
      </c>
      <c r="E344" s="36"/>
      <c r="F344" s="192" t="s">
        <v>1124</v>
      </c>
      <c r="G344" s="36"/>
      <c r="H344" s="36"/>
      <c r="I344" s="188"/>
      <c r="J344" s="36"/>
      <c r="K344" s="36"/>
      <c r="L344" s="39"/>
      <c r="M344" s="189"/>
      <c r="N344" s="190"/>
      <c r="O344" s="64"/>
      <c r="P344" s="64"/>
      <c r="Q344" s="64"/>
      <c r="R344" s="64"/>
      <c r="S344" s="64"/>
      <c r="T344" s="65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T344" s="17" t="s">
        <v>131</v>
      </c>
      <c r="AU344" s="17" t="s">
        <v>82</v>
      </c>
    </row>
    <row r="345" spans="1:65" s="2" customFormat="1" ht="24.15" customHeight="1">
      <c r="A345" s="34"/>
      <c r="B345" s="35"/>
      <c r="C345" s="173" t="s">
        <v>514</v>
      </c>
      <c r="D345" s="173" t="s">
        <v>122</v>
      </c>
      <c r="E345" s="174" t="s">
        <v>1125</v>
      </c>
      <c r="F345" s="175" t="s">
        <v>1126</v>
      </c>
      <c r="G345" s="176" t="s">
        <v>125</v>
      </c>
      <c r="H345" s="177">
        <v>38</v>
      </c>
      <c r="I345" s="178"/>
      <c r="J345" s="179">
        <f>ROUND(I345*H345,2)</f>
        <v>0</v>
      </c>
      <c r="K345" s="175" t="s">
        <v>126</v>
      </c>
      <c r="L345" s="39"/>
      <c r="M345" s="180" t="s">
        <v>19</v>
      </c>
      <c r="N345" s="181" t="s">
        <v>43</v>
      </c>
      <c r="O345" s="64"/>
      <c r="P345" s="182">
        <f>O345*H345</f>
        <v>0</v>
      </c>
      <c r="Q345" s="182">
        <v>6.9999999999999994E-5</v>
      </c>
      <c r="R345" s="182">
        <f>Q345*H345</f>
        <v>2.6599999999999996E-3</v>
      </c>
      <c r="S345" s="182">
        <v>0</v>
      </c>
      <c r="T345" s="183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84" t="s">
        <v>127</v>
      </c>
      <c r="AT345" s="184" t="s">
        <v>122</v>
      </c>
      <c r="AU345" s="184" t="s">
        <v>82</v>
      </c>
      <c r="AY345" s="17" t="s">
        <v>120</v>
      </c>
      <c r="BE345" s="185">
        <f>IF(N345="základní",J345,0)</f>
        <v>0</v>
      </c>
      <c r="BF345" s="185">
        <f>IF(N345="snížená",J345,0)</f>
        <v>0</v>
      </c>
      <c r="BG345" s="185">
        <f>IF(N345="zákl. přenesená",J345,0)</f>
        <v>0</v>
      </c>
      <c r="BH345" s="185">
        <f>IF(N345="sníž. přenesená",J345,0)</f>
        <v>0</v>
      </c>
      <c r="BI345" s="185">
        <f>IF(N345="nulová",J345,0)</f>
        <v>0</v>
      </c>
      <c r="BJ345" s="17" t="s">
        <v>80</v>
      </c>
      <c r="BK345" s="185">
        <f>ROUND(I345*H345,2)</f>
        <v>0</v>
      </c>
      <c r="BL345" s="17" t="s">
        <v>127</v>
      </c>
      <c r="BM345" s="184" t="s">
        <v>1127</v>
      </c>
    </row>
    <row r="346" spans="1:65" s="2" customFormat="1" ht="18">
      <c r="A346" s="34"/>
      <c r="B346" s="35"/>
      <c r="C346" s="36"/>
      <c r="D346" s="186" t="s">
        <v>129</v>
      </c>
      <c r="E346" s="36"/>
      <c r="F346" s="187" t="s">
        <v>1128</v>
      </c>
      <c r="G346" s="36"/>
      <c r="H346" s="36"/>
      <c r="I346" s="188"/>
      <c r="J346" s="36"/>
      <c r="K346" s="36"/>
      <c r="L346" s="39"/>
      <c r="M346" s="189"/>
      <c r="N346" s="190"/>
      <c r="O346" s="64"/>
      <c r="P346" s="64"/>
      <c r="Q346" s="64"/>
      <c r="R346" s="64"/>
      <c r="S346" s="64"/>
      <c r="T346" s="65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T346" s="17" t="s">
        <v>129</v>
      </c>
      <c r="AU346" s="17" t="s">
        <v>82</v>
      </c>
    </row>
    <row r="347" spans="1:65" s="2" customFormat="1" ht="10">
      <c r="A347" s="34"/>
      <c r="B347" s="35"/>
      <c r="C347" s="36"/>
      <c r="D347" s="191" t="s">
        <v>131</v>
      </c>
      <c r="E347" s="36"/>
      <c r="F347" s="192" t="s">
        <v>1129</v>
      </c>
      <c r="G347" s="36"/>
      <c r="H347" s="36"/>
      <c r="I347" s="188"/>
      <c r="J347" s="36"/>
      <c r="K347" s="36"/>
      <c r="L347" s="39"/>
      <c r="M347" s="189"/>
      <c r="N347" s="190"/>
      <c r="O347" s="64"/>
      <c r="P347" s="64"/>
      <c r="Q347" s="64"/>
      <c r="R347" s="64"/>
      <c r="S347" s="64"/>
      <c r="T347" s="65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17" t="s">
        <v>131</v>
      </c>
      <c r="AU347" s="17" t="s">
        <v>82</v>
      </c>
    </row>
    <row r="348" spans="1:65" s="13" customFormat="1" ht="10">
      <c r="B348" s="194"/>
      <c r="C348" s="195"/>
      <c r="D348" s="186" t="s">
        <v>135</v>
      </c>
      <c r="E348" s="196" t="s">
        <v>19</v>
      </c>
      <c r="F348" s="197" t="s">
        <v>906</v>
      </c>
      <c r="G348" s="195"/>
      <c r="H348" s="196" t="s">
        <v>19</v>
      </c>
      <c r="I348" s="198"/>
      <c r="J348" s="195"/>
      <c r="K348" s="195"/>
      <c r="L348" s="199"/>
      <c r="M348" s="200"/>
      <c r="N348" s="201"/>
      <c r="O348" s="201"/>
      <c r="P348" s="201"/>
      <c r="Q348" s="201"/>
      <c r="R348" s="201"/>
      <c r="S348" s="201"/>
      <c r="T348" s="202"/>
      <c r="AT348" s="203" t="s">
        <v>135</v>
      </c>
      <c r="AU348" s="203" t="s">
        <v>82</v>
      </c>
      <c r="AV348" s="13" t="s">
        <v>80</v>
      </c>
      <c r="AW348" s="13" t="s">
        <v>33</v>
      </c>
      <c r="AX348" s="13" t="s">
        <v>72</v>
      </c>
      <c r="AY348" s="203" t="s">
        <v>120</v>
      </c>
    </row>
    <row r="349" spans="1:65" s="14" customFormat="1" ht="20">
      <c r="B349" s="204"/>
      <c r="C349" s="205"/>
      <c r="D349" s="186" t="s">
        <v>135</v>
      </c>
      <c r="E349" s="206" t="s">
        <v>19</v>
      </c>
      <c r="F349" s="207" t="s">
        <v>1130</v>
      </c>
      <c r="G349" s="205"/>
      <c r="H349" s="208">
        <v>38</v>
      </c>
      <c r="I349" s="209"/>
      <c r="J349" s="205"/>
      <c r="K349" s="205"/>
      <c r="L349" s="210"/>
      <c r="M349" s="211"/>
      <c r="N349" s="212"/>
      <c r="O349" s="212"/>
      <c r="P349" s="212"/>
      <c r="Q349" s="212"/>
      <c r="R349" s="212"/>
      <c r="S349" s="212"/>
      <c r="T349" s="213"/>
      <c r="AT349" s="214" t="s">
        <v>135</v>
      </c>
      <c r="AU349" s="214" t="s">
        <v>82</v>
      </c>
      <c r="AV349" s="14" t="s">
        <v>82</v>
      </c>
      <c r="AW349" s="14" t="s">
        <v>33</v>
      </c>
      <c r="AX349" s="14" t="s">
        <v>72</v>
      </c>
      <c r="AY349" s="214" t="s">
        <v>120</v>
      </c>
    </row>
    <row r="350" spans="1:65" s="2" customFormat="1" ht="24.15" customHeight="1">
      <c r="A350" s="34"/>
      <c r="B350" s="35"/>
      <c r="C350" s="215" t="s">
        <v>520</v>
      </c>
      <c r="D350" s="215" t="s">
        <v>293</v>
      </c>
      <c r="E350" s="216" t="s">
        <v>1131</v>
      </c>
      <c r="F350" s="217" t="s">
        <v>1132</v>
      </c>
      <c r="G350" s="218" t="s">
        <v>125</v>
      </c>
      <c r="H350" s="219">
        <v>38</v>
      </c>
      <c r="I350" s="220"/>
      <c r="J350" s="221">
        <f>ROUND(I350*H350,2)</f>
        <v>0</v>
      </c>
      <c r="K350" s="217" t="s">
        <v>126</v>
      </c>
      <c r="L350" s="222"/>
      <c r="M350" s="223" t="s">
        <v>19</v>
      </c>
      <c r="N350" s="224" t="s">
        <v>43</v>
      </c>
      <c r="O350" s="64"/>
      <c r="P350" s="182">
        <f>O350*H350</f>
        <v>0</v>
      </c>
      <c r="Q350" s="182">
        <v>1.4E-3</v>
      </c>
      <c r="R350" s="182">
        <f>Q350*H350</f>
        <v>5.3199999999999997E-2</v>
      </c>
      <c r="S350" s="182">
        <v>0</v>
      </c>
      <c r="T350" s="183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84" t="s">
        <v>186</v>
      </c>
      <c r="AT350" s="184" t="s">
        <v>293</v>
      </c>
      <c r="AU350" s="184" t="s">
        <v>82</v>
      </c>
      <c r="AY350" s="17" t="s">
        <v>120</v>
      </c>
      <c r="BE350" s="185">
        <f>IF(N350="základní",J350,0)</f>
        <v>0</v>
      </c>
      <c r="BF350" s="185">
        <f>IF(N350="snížená",J350,0)</f>
        <v>0</v>
      </c>
      <c r="BG350" s="185">
        <f>IF(N350="zákl. přenesená",J350,0)</f>
        <v>0</v>
      </c>
      <c r="BH350" s="185">
        <f>IF(N350="sníž. přenesená",J350,0)</f>
        <v>0</v>
      </c>
      <c r="BI350" s="185">
        <f>IF(N350="nulová",J350,0)</f>
        <v>0</v>
      </c>
      <c r="BJ350" s="17" t="s">
        <v>80</v>
      </c>
      <c r="BK350" s="185">
        <f>ROUND(I350*H350,2)</f>
        <v>0</v>
      </c>
      <c r="BL350" s="17" t="s">
        <v>127</v>
      </c>
      <c r="BM350" s="184" t="s">
        <v>1133</v>
      </c>
    </row>
    <row r="351" spans="1:65" s="2" customFormat="1" ht="18">
      <c r="A351" s="34"/>
      <c r="B351" s="35"/>
      <c r="C351" s="36"/>
      <c r="D351" s="186" t="s">
        <v>129</v>
      </c>
      <c r="E351" s="36"/>
      <c r="F351" s="187" t="s">
        <v>1132</v>
      </c>
      <c r="G351" s="36"/>
      <c r="H351" s="36"/>
      <c r="I351" s="188"/>
      <c r="J351" s="36"/>
      <c r="K351" s="36"/>
      <c r="L351" s="39"/>
      <c r="M351" s="189"/>
      <c r="N351" s="190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17" t="s">
        <v>129</v>
      </c>
      <c r="AU351" s="17" t="s">
        <v>82</v>
      </c>
    </row>
    <row r="352" spans="1:65" s="2" customFormat="1" ht="10">
      <c r="A352" s="34"/>
      <c r="B352" s="35"/>
      <c r="C352" s="36"/>
      <c r="D352" s="191" t="s">
        <v>131</v>
      </c>
      <c r="E352" s="36"/>
      <c r="F352" s="192" t="s">
        <v>1134</v>
      </c>
      <c r="G352" s="36"/>
      <c r="H352" s="36"/>
      <c r="I352" s="188"/>
      <c r="J352" s="36"/>
      <c r="K352" s="36"/>
      <c r="L352" s="39"/>
      <c r="M352" s="189"/>
      <c r="N352" s="190"/>
      <c r="O352" s="64"/>
      <c r="P352" s="64"/>
      <c r="Q352" s="64"/>
      <c r="R352" s="64"/>
      <c r="S352" s="64"/>
      <c r="T352" s="65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T352" s="17" t="s">
        <v>131</v>
      </c>
      <c r="AU352" s="17" t="s">
        <v>82</v>
      </c>
    </row>
    <row r="353" spans="1:65" s="12" customFormat="1" ht="22.75" customHeight="1">
      <c r="B353" s="157"/>
      <c r="C353" s="158"/>
      <c r="D353" s="159" t="s">
        <v>71</v>
      </c>
      <c r="E353" s="171" t="s">
        <v>195</v>
      </c>
      <c r="F353" s="171" t="s">
        <v>536</v>
      </c>
      <c r="G353" s="158"/>
      <c r="H353" s="158"/>
      <c r="I353" s="161"/>
      <c r="J353" s="172">
        <f>BK353</f>
        <v>0</v>
      </c>
      <c r="K353" s="158"/>
      <c r="L353" s="163"/>
      <c r="M353" s="164"/>
      <c r="N353" s="165"/>
      <c r="O353" s="165"/>
      <c r="P353" s="166">
        <f>SUM(P354:P390)</f>
        <v>0</v>
      </c>
      <c r="Q353" s="165"/>
      <c r="R353" s="166">
        <f>SUM(R354:R390)</f>
        <v>3.8815386399999996</v>
      </c>
      <c r="S353" s="165"/>
      <c r="T353" s="167">
        <f>SUM(T354:T390)</f>
        <v>0.16047999999999998</v>
      </c>
      <c r="AR353" s="168" t="s">
        <v>80</v>
      </c>
      <c r="AT353" s="169" t="s">
        <v>71</v>
      </c>
      <c r="AU353" s="169" t="s">
        <v>80</v>
      </c>
      <c r="AY353" s="168" t="s">
        <v>120</v>
      </c>
      <c r="BK353" s="170">
        <f>SUM(BK354:BK390)</f>
        <v>0</v>
      </c>
    </row>
    <row r="354" spans="1:65" s="2" customFormat="1" ht="24.15" customHeight="1">
      <c r="A354" s="34"/>
      <c r="B354" s="35"/>
      <c r="C354" s="173" t="s">
        <v>530</v>
      </c>
      <c r="D354" s="173" t="s">
        <v>122</v>
      </c>
      <c r="E354" s="174" t="s">
        <v>1135</v>
      </c>
      <c r="F354" s="175" t="s">
        <v>1136</v>
      </c>
      <c r="G354" s="176" t="s">
        <v>228</v>
      </c>
      <c r="H354" s="177">
        <v>113.4</v>
      </c>
      <c r="I354" s="178"/>
      <c r="J354" s="179">
        <f>ROUND(I354*H354,2)</f>
        <v>0</v>
      </c>
      <c r="K354" s="175" t="s">
        <v>126</v>
      </c>
      <c r="L354" s="39"/>
      <c r="M354" s="180" t="s">
        <v>19</v>
      </c>
      <c r="N354" s="181" t="s">
        <v>43</v>
      </c>
      <c r="O354" s="64"/>
      <c r="P354" s="182">
        <f>O354*H354</f>
        <v>0</v>
      </c>
      <c r="Q354" s="182">
        <v>7.3999999999999999E-4</v>
      </c>
      <c r="R354" s="182">
        <f>Q354*H354</f>
        <v>8.3916000000000004E-2</v>
      </c>
      <c r="S354" s="182">
        <v>0</v>
      </c>
      <c r="T354" s="183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84" t="s">
        <v>127</v>
      </c>
      <c r="AT354" s="184" t="s">
        <v>122</v>
      </c>
      <c r="AU354" s="184" t="s">
        <v>82</v>
      </c>
      <c r="AY354" s="17" t="s">
        <v>120</v>
      </c>
      <c r="BE354" s="185">
        <f>IF(N354="základní",J354,0)</f>
        <v>0</v>
      </c>
      <c r="BF354" s="185">
        <f>IF(N354="snížená",J354,0)</f>
        <v>0</v>
      </c>
      <c r="BG354" s="185">
        <f>IF(N354="zákl. přenesená",J354,0)</f>
        <v>0</v>
      </c>
      <c r="BH354" s="185">
        <f>IF(N354="sníž. přenesená",J354,0)</f>
        <v>0</v>
      </c>
      <c r="BI354" s="185">
        <f>IF(N354="nulová",J354,0)</f>
        <v>0</v>
      </c>
      <c r="BJ354" s="17" t="s">
        <v>80</v>
      </c>
      <c r="BK354" s="185">
        <f>ROUND(I354*H354,2)</f>
        <v>0</v>
      </c>
      <c r="BL354" s="17" t="s">
        <v>127</v>
      </c>
      <c r="BM354" s="184" t="s">
        <v>1137</v>
      </c>
    </row>
    <row r="355" spans="1:65" s="2" customFormat="1" ht="18">
      <c r="A355" s="34"/>
      <c r="B355" s="35"/>
      <c r="C355" s="36"/>
      <c r="D355" s="186" t="s">
        <v>129</v>
      </c>
      <c r="E355" s="36"/>
      <c r="F355" s="187" t="s">
        <v>1136</v>
      </c>
      <c r="G355" s="36"/>
      <c r="H355" s="36"/>
      <c r="I355" s="188"/>
      <c r="J355" s="36"/>
      <c r="K355" s="36"/>
      <c r="L355" s="39"/>
      <c r="M355" s="189"/>
      <c r="N355" s="190"/>
      <c r="O355" s="64"/>
      <c r="P355" s="64"/>
      <c r="Q355" s="64"/>
      <c r="R355" s="64"/>
      <c r="S355" s="64"/>
      <c r="T355" s="65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T355" s="17" t="s">
        <v>129</v>
      </c>
      <c r="AU355" s="17" t="s">
        <v>82</v>
      </c>
    </row>
    <row r="356" spans="1:65" s="2" customFormat="1" ht="10">
      <c r="A356" s="34"/>
      <c r="B356" s="35"/>
      <c r="C356" s="36"/>
      <c r="D356" s="191" t="s">
        <v>131</v>
      </c>
      <c r="E356" s="36"/>
      <c r="F356" s="192" t="s">
        <v>1138</v>
      </c>
      <c r="G356" s="36"/>
      <c r="H356" s="36"/>
      <c r="I356" s="188"/>
      <c r="J356" s="36"/>
      <c r="K356" s="36"/>
      <c r="L356" s="39"/>
      <c r="M356" s="189"/>
      <c r="N356" s="190"/>
      <c r="O356" s="64"/>
      <c r="P356" s="64"/>
      <c r="Q356" s="64"/>
      <c r="R356" s="64"/>
      <c r="S356" s="64"/>
      <c r="T356" s="65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T356" s="17" t="s">
        <v>131</v>
      </c>
      <c r="AU356" s="17" t="s">
        <v>82</v>
      </c>
    </row>
    <row r="357" spans="1:65" s="13" customFormat="1" ht="10">
      <c r="B357" s="194"/>
      <c r="C357" s="195"/>
      <c r="D357" s="186" t="s">
        <v>135</v>
      </c>
      <c r="E357" s="196" t="s">
        <v>19</v>
      </c>
      <c r="F357" s="197" t="s">
        <v>948</v>
      </c>
      <c r="G357" s="195"/>
      <c r="H357" s="196" t="s">
        <v>19</v>
      </c>
      <c r="I357" s="198"/>
      <c r="J357" s="195"/>
      <c r="K357" s="195"/>
      <c r="L357" s="199"/>
      <c r="M357" s="200"/>
      <c r="N357" s="201"/>
      <c r="O357" s="201"/>
      <c r="P357" s="201"/>
      <c r="Q357" s="201"/>
      <c r="R357" s="201"/>
      <c r="S357" s="201"/>
      <c r="T357" s="202"/>
      <c r="AT357" s="203" t="s">
        <v>135</v>
      </c>
      <c r="AU357" s="203" t="s">
        <v>82</v>
      </c>
      <c r="AV357" s="13" t="s">
        <v>80</v>
      </c>
      <c r="AW357" s="13" t="s">
        <v>33</v>
      </c>
      <c r="AX357" s="13" t="s">
        <v>72</v>
      </c>
      <c r="AY357" s="203" t="s">
        <v>120</v>
      </c>
    </row>
    <row r="358" spans="1:65" s="14" customFormat="1" ht="10">
      <c r="B358" s="204"/>
      <c r="C358" s="205"/>
      <c r="D358" s="186" t="s">
        <v>135</v>
      </c>
      <c r="E358" s="206" t="s">
        <v>19</v>
      </c>
      <c r="F358" s="207" t="s">
        <v>1139</v>
      </c>
      <c r="G358" s="205"/>
      <c r="H358" s="208">
        <v>51.74</v>
      </c>
      <c r="I358" s="209"/>
      <c r="J358" s="205"/>
      <c r="K358" s="205"/>
      <c r="L358" s="210"/>
      <c r="M358" s="211"/>
      <c r="N358" s="212"/>
      <c r="O358" s="212"/>
      <c r="P358" s="212"/>
      <c r="Q358" s="212"/>
      <c r="R358" s="212"/>
      <c r="S358" s="212"/>
      <c r="T358" s="213"/>
      <c r="AT358" s="214" t="s">
        <v>135</v>
      </c>
      <c r="AU358" s="214" t="s">
        <v>82</v>
      </c>
      <c r="AV358" s="14" t="s">
        <v>82</v>
      </c>
      <c r="AW358" s="14" t="s">
        <v>33</v>
      </c>
      <c r="AX358" s="14" t="s">
        <v>72</v>
      </c>
      <c r="AY358" s="214" t="s">
        <v>120</v>
      </c>
    </row>
    <row r="359" spans="1:65" s="14" customFormat="1" ht="10">
      <c r="B359" s="204"/>
      <c r="C359" s="205"/>
      <c r="D359" s="186" t="s">
        <v>135</v>
      </c>
      <c r="E359" s="206" t="s">
        <v>19</v>
      </c>
      <c r="F359" s="207" t="s">
        <v>1140</v>
      </c>
      <c r="G359" s="205"/>
      <c r="H359" s="208">
        <v>61.66</v>
      </c>
      <c r="I359" s="209"/>
      <c r="J359" s="205"/>
      <c r="K359" s="205"/>
      <c r="L359" s="210"/>
      <c r="M359" s="211"/>
      <c r="N359" s="212"/>
      <c r="O359" s="212"/>
      <c r="P359" s="212"/>
      <c r="Q359" s="212"/>
      <c r="R359" s="212"/>
      <c r="S359" s="212"/>
      <c r="T359" s="213"/>
      <c r="AT359" s="214" t="s">
        <v>135</v>
      </c>
      <c r="AU359" s="214" t="s">
        <v>82</v>
      </c>
      <c r="AV359" s="14" t="s">
        <v>82</v>
      </c>
      <c r="AW359" s="14" t="s">
        <v>33</v>
      </c>
      <c r="AX359" s="14" t="s">
        <v>72</v>
      </c>
      <c r="AY359" s="214" t="s">
        <v>120</v>
      </c>
    </row>
    <row r="360" spans="1:65" s="2" customFormat="1" ht="44.25" customHeight="1">
      <c r="A360" s="34"/>
      <c r="B360" s="35"/>
      <c r="C360" s="215" t="s">
        <v>537</v>
      </c>
      <c r="D360" s="215" t="s">
        <v>293</v>
      </c>
      <c r="E360" s="216" t="s">
        <v>1141</v>
      </c>
      <c r="F360" s="217" t="s">
        <v>1142</v>
      </c>
      <c r="G360" s="218" t="s">
        <v>228</v>
      </c>
      <c r="H360" s="219">
        <v>51.74</v>
      </c>
      <c r="I360" s="220"/>
      <c r="J360" s="221">
        <f>ROUND(I360*H360,2)</f>
        <v>0</v>
      </c>
      <c r="K360" s="217" t="s">
        <v>126</v>
      </c>
      <c r="L360" s="222"/>
      <c r="M360" s="223" t="s">
        <v>19</v>
      </c>
      <c r="N360" s="224" t="s">
        <v>43</v>
      </c>
      <c r="O360" s="64"/>
      <c r="P360" s="182">
        <f>O360*H360</f>
        <v>0</v>
      </c>
      <c r="Q360" s="182">
        <v>1.7999999999999999E-2</v>
      </c>
      <c r="R360" s="182">
        <f>Q360*H360</f>
        <v>0.93131999999999993</v>
      </c>
      <c r="S360" s="182">
        <v>0</v>
      </c>
      <c r="T360" s="183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84" t="s">
        <v>186</v>
      </c>
      <c r="AT360" s="184" t="s">
        <v>293</v>
      </c>
      <c r="AU360" s="184" t="s">
        <v>82</v>
      </c>
      <c r="AY360" s="17" t="s">
        <v>120</v>
      </c>
      <c r="BE360" s="185">
        <f>IF(N360="základní",J360,0)</f>
        <v>0</v>
      </c>
      <c r="BF360" s="185">
        <f>IF(N360="snížená",J360,0)</f>
        <v>0</v>
      </c>
      <c r="BG360" s="185">
        <f>IF(N360="zákl. přenesená",J360,0)</f>
        <v>0</v>
      </c>
      <c r="BH360" s="185">
        <f>IF(N360="sníž. přenesená",J360,0)</f>
        <v>0</v>
      </c>
      <c r="BI360" s="185">
        <f>IF(N360="nulová",J360,0)</f>
        <v>0</v>
      </c>
      <c r="BJ360" s="17" t="s">
        <v>80</v>
      </c>
      <c r="BK360" s="185">
        <f>ROUND(I360*H360,2)</f>
        <v>0</v>
      </c>
      <c r="BL360" s="17" t="s">
        <v>127</v>
      </c>
      <c r="BM360" s="184" t="s">
        <v>1143</v>
      </c>
    </row>
    <row r="361" spans="1:65" s="2" customFormat="1" ht="27">
      <c r="A361" s="34"/>
      <c r="B361" s="35"/>
      <c r="C361" s="36"/>
      <c r="D361" s="186" t="s">
        <v>129</v>
      </c>
      <c r="E361" s="36"/>
      <c r="F361" s="187" t="s">
        <v>1142</v>
      </c>
      <c r="G361" s="36"/>
      <c r="H361" s="36"/>
      <c r="I361" s="188"/>
      <c r="J361" s="36"/>
      <c r="K361" s="36"/>
      <c r="L361" s="39"/>
      <c r="M361" s="189"/>
      <c r="N361" s="190"/>
      <c r="O361" s="64"/>
      <c r="P361" s="64"/>
      <c r="Q361" s="64"/>
      <c r="R361" s="64"/>
      <c r="S361" s="64"/>
      <c r="T361" s="65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17" t="s">
        <v>129</v>
      </c>
      <c r="AU361" s="17" t="s">
        <v>82</v>
      </c>
    </row>
    <row r="362" spans="1:65" s="2" customFormat="1" ht="10">
      <c r="A362" s="34"/>
      <c r="B362" s="35"/>
      <c r="C362" s="36"/>
      <c r="D362" s="191" t="s">
        <v>131</v>
      </c>
      <c r="E362" s="36"/>
      <c r="F362" s="192" t="s">
        <v>1144</v>
      </c>
      <c r="G362" s="36"/>
      <c r="H362" s="36"/>
      <c r="I362" s="188"/>
      <c r="J362" s="36"/>
      <c r="K362" s="36"/>
      <c r="L362" s="39"/>
      <c r="M362" s="189"/>
      <c r="N362" s="190"/>
      <c r="O362" s="64"/>
      <c r="P362" s="64"/>
      <c r="Q362" s="64"/>
      <c r="R362" s="64"/>
      <c r="S362" s="64"/>
      <c r="T362" s="65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T362" s="17" t="s">
        <v>131</v>
      </c>
      <c r="AU362" s="17" t="s">
        <v>82</v>
      </c>
    </row>
    <row r="363" spans="1:65" s="2" customFormat="1" ht="18">
      <c r="A363" s="34"/>
      <c r="B363" s="35"/>
      <c r="C363" s="36"/>
      <c r="D363" s="186" t="s">
        <v>133</v>
      </c>
      <c r="E363" s="36"/>
      <c r="F363" s="193" t="s">
        <v>1145</v>
      </c>
      <c r="G363" s="36"/>
      <c r="H363" s="36"/>
      <c r="I363" s="188"/>
      <c r="J363" s="36"/>
      <c r="K363" s="36"/>
      <c r="L363" s="39"/>
      <c r="M363" s="189"/>
      <c r="N363" s="190"/>
      <c r="O363" s="64"/>
      <c r="P363" s="64"/>
      <c r="Q363" s="64"/>
      <c r="R363" s="64"/>
      <c r="S363" s="64"/>
      <c r="T363" s="65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17" t="s">
        <v>133</v>
      </c>
      <c r="AU363" s="17" t="s">
        <v>82</v>
      </c>
    </row>
    <row r="364" spans="1:65" s="2" customFormat="1" ht="37.75" customHeight="1">
      <c r="A364" s="34"/>
      <c r="B364" s="35"/>
      <c r="C364" s="215" t="s">
        <v>546</v>
      </c>
      <c r="D364" s="215" t="s">
        <v>293</v>
      </c>
      <c r="E364" s="216" t="s">
        <v>1146</v>
      </c>
      <c r="F364" s="217" t="s">
        <v>1147</v>
      </c>
      <c r="G364" s="218" t="s">
        <v>228</v>
      </c>
      <c r="H364" s="219">
        <v>61.66</v>
      </c>
      <c r="I364" s="220"/>
      <c r="J364" s="221">
        <f>ROUND(I364*H364,2)</f>
        <v>0</v>
      </c>
      <c r="K364" s="217" t="s">
        <v>19</v>
      </c>
      <c r="L364" s="222"/>
      <c r="M364" s="223" t="s">
        <v>19</v>
      </c>
      <c r="N364" s="224" t="s">
        <v>43</v>
      </c>
      <c r="O364" s="64"/>
      <c r="P364" s="182">
        <f>O364*H364</f>
        <v>0</v>
      </c>
      <c r="Q364" s="182">
        <v>2.1999999999999999E-2</v>
      </c>
      <c r="R364" s="182">
        <f>Q364*H364</f>
        <v>1.3565199999999999</v>
      </c>
      <c r="S364" s="182">
        <v>0</v>
      </c>
      <c r="T364" s="183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184" t="s">
        <v>186</v>
      </c>
      <c r="AT364" s="184" t="s">
        <v>293</v>
      </c>
      <c r="AU364" s="184" t="s">
        <v>82</v>
      </c>
      <c r="AY364" s="17" t="s">
        <v>120</v>
      </c>
      <c r="BE364" s="185">
        <f>IF(N364="základní",J364,0)</f>
        <v>0</v>
      </c>
      <c r="BF364" s="185">
        <f>IF(N364="snížená",J364,0)</f>
        <v>0</v>
      </c>
      <c r="BG364" s="185">
        <f>IF(N364="zákl. přenesená",J364,0)</f>
        <v>0</v>
      </c>
      <c r="BH364" s="185">
        <f>IF(N364="sníž. přenesená",J364,0)</f>
        <v>0</v>
      </c>
      <c r="BI364" s="185">
        <f>IF(N364="nulová",J364,0)</f>
        <v>0</v>
      </c>
      <c r="BJ364" s="17" t="s">
        <v>80</v>
      </c>
      <c r="BK364" s="185">
        <f>ROUND(I364*H364,2)</f>
        <v>0</v>
      </c>
      <c r="BL364" s="17" t="s">
        <v>127</v>
      </c>
      <c r="BM364" s="184" t="s">
        <v>1148</v>
      </c>
    </row>
    <row r="365" spans="1:65" s="2" customFormat="1" ht="18">
      <c r="A365" s="34"/>
      <c r="B365" s="35"/>
      <c r="C365" s="36"/>
      <c r="D365" s="186" t="s">
        <v>129</v>
      </c>
      <c r="E365" s="36"/>
      <c r="F365" s="187" t="s">
        <v>1147</v>
      </c>
      <c r="G365" s="36"/>
      <c r="H365" s="36"/>
      <c r="I365" s="188"/>
      <c r="J365" s="36"/>
      <c r="K365" s="36"/>
      <c r="L365" s="39"/>
      <c r="M365" s="189"/>
      <c r="N365" s="190"/>
      <c r="O365" s="64"/>
      <c r="P365" s="64"/>
      <c r="Q365" s="64"/>
      <c r="R365" s="64"/>
      <c r="S365" s="64"/>
      <c r="T365" s="65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17" t="s">
        <v>129</v>
      </c>
      <c r="AU365" s="17" t="s">
        <v>82</v>
      </c>
    </row>
    <row r="366" spans="1:65" s="2" customFormat="1" ht="18">
      <c r="A366" s="34"/>
      <c r="B366" s="35"/>
      <c r="C366" s="36"/>
      <c r="D366" s="186" t="s">
        <v>133</v>
      </c>
      <c r="E366" s="36"/>
      <c r="F366" s="193" t="s">
        <v>1145</v>
      </c>
      <c r="G366" s="36"/>
      <c r="H366" s="36"/>
      <c r="I366" s="188"/>
      <c r="J366" s="36"/>
      <c r="K366" s="36"/>
      <c r="L366" s="39"/>
      <c r="M366" s="189"/>
      <c r="N366" s="190"/>
      <c r="O366" s="64"/>
      <c r="P366" s="64"/>
      <c r="Q366" s="64"/>
      <c r="R366" s="64"/>
      <c r="S366" s="64"/>
      <c r="T366" s="65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T366" s="17" t="s">
        <v>133</v>
      </c>
      <c r="AU366" s="17" t="s">
        <v>82</v>
      </c>
    </row>
    <row r="367" spans="1:65" s="2" customFormat="1" ht="24.15" customHeight="1">
      <c r="A367" s="34"/>
      <c r="B367" s="35"/>
      <c r="C367" s="173" t="s">
        <v>551</v>
      </c>
      <c r="D367" s="173" t="s">
        <v>122</v>
      </c>
      <c r="E367" s="174" t="s">
        <v>1149</v>
      </c>
      <c r="F367" s="175" t="s">
        <v>1150</v>
      </c>
      <c r="G367" s="176" t="s">
        <v>228</v>
      </c>
      <c r="H367" s="177">
        <v>82.2</v>
      </c>
      <c r="I367" s="178"/>
      <c r="J367" s="179">
        <f>ROUND(I367*H367,2)</f>
        <v>0</v>
      </c>
      <c r="K367" s="175" t="s">
        <v>126</v>
      </c>
      <c r="L367" s="39"/>
      <c r="M367" s="180" t="s">
        <v>19</v>
      </c>
      <c r="N367" s="181" t="s">
        <v>43</v>
      </c>
      <c r="O367" s="64"/>
      <c r="P367" s="182">
        <f>O367*H367</f>
        <v>0</v>
      </c>
      <c r="Q367" s="182">
        <v>1.8000000000000001E-4</v>
      </c>
      <c r="R367" s="182">
        <f>Q367*H367</f>
        <v>1.4796000000000002E-2</v>
      </c>
      <c r="S367" s="182">
        <v>0</v>
      </c>
      <c r="T367" s="183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184" t="s">
        <v>127</v>
      </c>
      <c r="AT367" s="184" t="s">
        <v>122</v>
      </c>
      <c r="AU367" s="184" t="s">
        <v>82</v>
      </c>
      <c r="AY367" s="17" t="s">
        <v>120</v>
      </c>
      <c r="BE367" s="185">
        <f>IF(N367="základní",J367,0)</f>
        <v>0</v>
      </c>
      <c r="BF367" s="185">
        <f>IF(N367="snížená",J367,0)</f>
        <v>0</v>
      </c>
      <c r="BG367" s="185">
        <f>IF(N367="zákl. přenesená",J367,0)</f>
        <v>0</v>
      </c>
      <c r="BH367" s="185">
        <f>IF(N367="sníž. přenesená",J367,0)</f>
        <v>0</v>
      </c>
      <c r="BI367" s="185">
        <f>IF(N367="nulová",J367,0)</f>
        <v>0</v>
      </c>
      <c r="BJ367" s="17" t="s">
        <v>80</v>
      </c>
      <c r="BK367" s="185">
        <f>ROUND(I367*H367,2)</f>
        <v>0</v>
      </c>
      <c r="BL367" s="17" t="s">
        <v>127</v>
      </c>
      <c r="BM367" s="184" t="s">
        <v>1151</v>
      </c>
    </row>
    <row r="368" spans="1:65" s="2" customFormat="1" ht="18">
      <c r="A368" s="34"/>
      <c r="B368" s="35"/>
      <c r="C368" s="36"/>
      <c r="D368" s="186" t="s">
        <v>129</v>
      </c>
      <c r="E368" s="36"/>
      <c r="F368" s="187" t="s">
        <v>1152</v>
      </c>
      <c r="G368" s="36"/>
      <c r="H368" s="36"/>
      <c r="I368" s="188"/>
      <c r="J368" s="36"/>
      <c r="K368" s="36"/>
      <c r="L368" s="39"/>
      <c r="M368" s="189"/>
      <c r="N368" s="190"/>
      <c r="O368" s="64"/>
      <c r="P368" s="64"/>
      <c r="Q368" s="64"/>
      <c r="R368" s="64"/>
      <c r="S368" s="64"/>
      <c r="T368" s="65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T368" s="17" t="s">
        <v>129</v>
      </c>
      <c r="AU368" s="17" t="s">
        <v>82</v>
      </c>
    </row>
    <row r="369" spans="1:65" s="2" customFormat="1" ht="10">
      <c r="A369" s="34"/>
      <c r="B369" s="35"/>
      <c r="C369" s="36"/>
      <c r="D369" s="191" t="s">
        <v>131</v>
      </c>
      <c r="E369" s="36"/>
      <c r="F369" s="192" t="s">
        <v>1153</v>
      </c>
      <c r="G369" s="36"/>
      <c r="H369" s="36"/>
      <c r="I369" s="188"/>
      <c r="J369" s="36"/>
      <c r="K369" s="36"/>
      <c r="L369" s="39"/>
      <c r="M369" s="189"/>
      <c r="N369" s="190"/>
      <c r="O369" s="64"/>
      <c r="P369" s="64"/>
      <c r="Q369" s="64"/>
      <c r="R369" s="64"/>
      <c r="S369" s="64"/>
      <c r="T369" s="65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T369" s="17" t="s">
        <v>131</v>
      </c>
      <c r="AU369" s="17" t="s">
        <v>82</v>
      </c>
    </row>
    <row r="370" spans="1:65" s="13" customFormat="1" ht="10">
      <c r="B370" s="194"/>
      <c r="C370" s="195"/>
      <c r="D370" s="186" t="s">
        <v>135</v>
      </c>
      <c r="E370" s="196" t="s">
        <v>19</v>
      </c>
      <c r="F370" s="197" t="s">
        <v>948</v>
      </c>
      <c r="G370" s="195"/>
      <c r="H370" s="196" t="s">
        <v>19</v>
      </c>
      <c r="I370" s="198"/>
      <c r="J370" s="195"/>
      <c r="K370" s="195"/>
      <c r="L370" s="199"/>
      <c r="M370" s="200"/>
      <c r="N370" s="201"/>
      <c r="O370" s="201"/>
      <c r="P370" s="201"/>
      <c r="Q370" s="201"/>
      <c r="R370" s="201"/>
      <c r="S370" s="201"/>
      <c r="T370" s="202"/>
      <c r="AT370" s="203" t="s">
        <v>135</v>
      </c>
      <c r="AU370" s="203" t="s">
        <v>82</v>
      </c>
      <c r="AV370" s="13" t="s">
        <v>80</v>
      </c>
      <c r="AW370" s="13" t="s">
        <v>33</v>
      </c>
      <c r="AX370" s="13" t="s">
        <v>72</v>
      </c>
      <c r="AY370" s="203" t="s">
        <v>120</v>
      </c>
    </row>
    <row r="371" spans="1:65" s="14" customFormat="1" ht="20">
      <c r="B371" s="204"/>
      <c r="C371" s="205"/>
      <c r="D371" s="186" t="s">
        <v>135</v>
      </c>
      <c r="E371" s="206" t="s">
        <v>19</v>
      </c>
      <c r="F371" s="207" t="s">
        <v>1154</v>
      </c>
      <c r="G371" s="205"/>
      <c r="H371" s="208">
        <v>82.2</v>
      </c>
      <c r="I371" s="209"/>
      <c r="J371" s="205"/>
      <c r="K371" s="205"/>
      <c r="L371" s="210"/>
      <c r="M371" s="211"/>
      <c r="N371" s="212"/>
      <c r="O371" s="212"/>
      <c r="P371" s="212"/>
      <c r="Q371" s="212"/>
      <c r="R371" s="212"/>
      <c r="S371" s="212"/>
      <c r="T371" s="213"/>
      <c r="AT371" s="214" t="s">
        <v>135</v>
      </c>
      <c r="AU371" s="214" t="s">
        <v>82</v>
      </c>
      <c r="AV371" s="14" t="s">
        <v>82</v>
      </c>
      <c r="AW371" s="14" t="s">
        <v>33</v>
      </c>
      <c r="AX371" s="14" t="s">
        <v>72</v>
      </c>
      <c r="AY371" s="214" t="s">
        <v>120</v>
      </c>
    </row>
    <row r="372" spans="1:65" s="2" customFormat="1" ht="24.15" customHeight="1">
      <c r="A372" s="34"/>
      <c r="B372" s="35"/>
      <c r="C372" s="173" t="s">
        <v>557</v>
      </c>
      <c r="D372" s="173" t="s">
        <v>122</v>
      </c>
      <c r="E372" s="174" t="s">
        <v>1155</v>
      </c>
      <c r="F372" s="175" t="s">
        <v>1156</v>
      </c>
      <c r="G372" s="176" t="s">
        <v>228</v>
      </c>
      <c r="H372" s="177">
        <v>426.24</v>
      </c>
      <c r="I372" s="178"/>
      <c r="J372" s="179">
        <f>ROUND(I372*H372,2)</f>
        <v>0</v>
      </c>
      <c r="K372" s="175" t="s">
        <v>126</v>
      </c>
      <c r="L372" s="39"/>
      <c r="M372" s="180" t="s">
        <v>19</v>
      </c>
      <c r="N372" s="181" t="s">
        <v>43</v>
      </c>
      <c r="O372" s="64"/>
      <c r="P372" s="182">
        <f>O372*H372</f>
        <v>0</v>
      </c>
      <c r="Q372" s="182">
        <v>3.4499999999999999E-3</v>
      </c>
      <c r="R372" s="182">
        <f>Q372*H372</f>
        <v>1.4705280000000001</v>
      </c>
      <c r="S372" s="182">
        <v>0</v>
      </c>
      <c r="T372" s="183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84" t="s">
        <v>127</v>
      </c>
      <c r="AT372" s="184" t="s">
        <v>122</v>
      </c>
      <c r="AU372" s="184" t="s">
        <v>82</v>
      </c>
      <c r="AY372" s="17" t="s">
        <v>120</v>
      </c>
      <c r="BE372" s="185">
        <f>IF(N372="základní",J372,0)</f>
        <v>0</v>
      </c>
      <c r="BF372" s="185">
        <f>IF(N372="snížená",J372,0)</f>
        <v>0</v>
      </c>
      <c r="BG372" s="185">
        <f>IF(N372="zákl. přenesená",J372,0)</f>
        <v>0</v>
      </c>
      <c r="BH372" s="185">
        <f>IF(N372="sníž. přenesená",J372,0)</f>
        <v>0</v>
      </c>
      <c r="BI372" s="185">
        <f>IF(N372="nulová",J372,0)</f>
        <v>0</v>
      </c>
      <c r="BJ372" s="17" t="s">
        <v>80</v>
      </c>
      <c r="BK372" s="185">
        <f>ROUND(I372*H372,2)</f>
        <v>0</v>
      </c>
      <c r="BL372" s="17" t="s">
        <v>127</v>
      </c>
      <c r="BM372" s="184" t="s">
        <v>1157</v>
      </c>
    </row>
    <row r="373" spans="1:65" s="2" customFormat="1" ht="18">
      <c r="A373" s="34"/>
      <c r="B373" s="35"/>
      <c r="C373" s="36"/>
      <c r="D373" s="186" t="s">
        <v>129</v>
      </c>
      <c r="E373" s="36"/>
      <c r="F373" s="187" t="s">
        <v>1158</v>
      </c>
      <c r="G373" s="36"/>
      <c r="H373" s="36"/>
      <c r="I373" s="188"/>
      <c r="J373" s="36"/>
      <c r="K373" s="36"/>
      <c r="L373" s="39"/>
      <c r="M373" s="189"/>
      <c r="N373" s="190"/>
      <c r="O373" s="64"/>
      <c r="P373" s="64"/>
      <c r="Q373" s="64"/>
      <c r="R373" s="64"/>
      <c r="S373" s="64"/>
      <c r="T373" s="65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T373" s="17" t="s">
        <v>129</v>
      </c>
      <c r="AU373" s="17" t="s">
        <v>82</v>
      </c>
    </row>
    <row r="374" spans="1:65" s="2" customFormat="1" ht="10">
      <c r="A374" s="34"/>
      <c r="B374" s="35"/>
      <c r="C374" s="36"/>
      <c r="D374" s="191" t="s">
        <v>131</v>
      </c>
      <c r="E374" s="36"/>
      <c r="F374" s="192" t="s">
        <v>1159</v>
      </c>
      <c r="G374" s="36"/>
      <c r="H374" s="36"/>
      <c r="I374" s="188"/>
      <c r="J374" s="36"/>
      <c r="K374" s="36"/>
      <c r="L374" s="39"/>
      <c r="M374" s="189"/>
      <c r="N374" s="190"/>
      <c r="O374" s="64"/>
      <c r="P374" s="64"/>
      <c r="Q374" s="64"/>
      <c r="R374" s="64"/>
      <c r="S374" s="64"/>
      <c r="T374" s="65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17" t="s">
        <v>131</v>
      </c>
      <c r="AU374" s="17" t="s">
        <v>82</v>
      </c>
    </row>
    <row r="375" spans="1:65" s="2" customFormat="1" ht="27">
      <c r="A375" s="34"/>
      <c r="B375" s="35"/>
      <c r="C375" s="36"/>
      <c r="D375" s="186" t="s">
        <v>133</v>
      </c>
      <c r="E375" s="36"/>
      <c r="F375" s="193" t="s">
        <v>1160</v>
      </c>
      <c r="G375" s="36"/>
      <c r="H375" s="36"/>
      <c r="I375" s="188"/>
      <c r="J375" s="36"/>
      <c r="K375" s="36"/>
      <c r="L375" s="39"/>
      <c r="M375" s="189"/>
      <c r="N375" s="190"/>
      <c r="O375" s="64"/>
      <c r="P375" s="64"/>
      <c r="Q375" s="64"/>
      <c r="R375" s="64"/>
      <c r="S375" s="64"/>
      <c r="T375" s="65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T375" s="17" t="s">
        <v>133</v>
      </c>
      <c r="AU375" s="17" t="s">
        <v>82</v>
      </c>
    </row>
    <row r="376" spans="1:65" s="13" customFormat="1" ht="10">
      <c r="B376" s="194"/>
      <c r="C376" s="195"/>
      <c r="D376" s="186" t="s">
        <v>135</v>
      </c>
      <c r="E376" s="196" t="s">
        <v>19</v>
      </c>
      <c r="F376" s="197" t="s">
        <v>948</v>
      </c>
      <c r="G376" s="195"/>
      <c r="H376" s="196" t="s">
        <v>19</v>
      </c>
      <c r="I376" s="198"/>
      <c r="J376" s="195"/>
      <c r="K376" s="195"/>
      <c r="L376" s="199"/>
      <c r="M376" s="200"/>
      <c r="N376" s="201"/>
      <c r="O376" s="201"/>
      <c r="P376" s="201"/>
      <c r="Q376" s="201"/>
      <c r="R376" s="201"/>
      <c r="S376" s="201"/>
      <c r="T376" s="202"/>
      <c r="AT376" s="203" t="s">
        <v>135</v>
      </c>
      <c r="AU376" s="203" t="s">
        <v>82</v>
      </c>
      <c r="AV376" s="13" t="s">
        <v>80</v>
      </c>
      <c r="AW376" s="13" t="s">
        <v>33</v>
      </c>
      <c r="AX376" s="13" t="s">
        <v>72</v>
      </c>
      <c r="AY376" s="203" t="s">
        <v>120</v>
      </c>
    </row>
    <row r="377" spans="1:65" s="14" customFormat="1" ht="30">
      <c r="B377" s="204"/>
      <c r="C377" s="205"/>
      <c r="D377" s="186" t="s">
        <v>135</v>
      </c>
      <c r="E377" s="206" t="s">
        <v>19</v>
      </c>
      <c r="F377" s="207" t="s">
        <v>1161</v>
      </c>
      <c r="G377" s="205"/>
      <c r="H377" s="208">
        <v>426.24</v>
      </c>
      <c r="I377" s="209"/>
      <c r="J377" s="205"/>
      <c r="K377" s="205"/>
      <c r="L377" s="210"/>
      <c r="M377" s="211"/>
      <c r="N377" s="212"/>
      <c r="O377" s="212"/>
      <c r="P377" s="212"/>
      <c r="Q377" s="212"/>
      <c r="R377" s="212"/>
      <c r="S377" s="212"/>
      <c r="T377" s="213"/>
      <c r="AT377" s="214" t="s">
        <v>135</v>
      </c>
      <c r="AU377" s="214" t="s">
        <v>82</v>
      </c>
      <c r="AV377" s="14" t="s">
        <v>82</v>
      </c>
      <c r="AW377" s="14" t="s">
        <v>33</v>
      </c>
      <c r="AX377" s="14" t="s">
        <v>72</v>
      </c>
      <c r="AY377" s="214" t="s">
        <v>120</v>
      </c>
    </row>
    <row r="378" spans="1:65" s="2" customFormat="1" ht="21.75" customHeight="1">
      <c r="A378" s="34"/>
      <c r="B378" s="35"/>
      <c r="C378" s="173" t="s">
        <v>563</v>
      </c>
      <c r="D378" s="173" t="s">
        <v>122</v>
      </c>
      <c r="E378" s="174" t="s">
        <v>1162</v>
      </c>
      <c r="F378" s="175" t="s">
        <v>1163</v>
      </c>
      <c r="G378" s="176" t="s">
        <v>140</v>
      </c>
      <c r="H378" s="177">
        <v>46.771999999999998</v>
      </c>
      <c r="I378" s="178"/>
      <c r="J378" s="179">
        <f>ROUND(I378*H378,2)</f>
        <v>0</v>
      </c>
      <c r="K378" s="175" t="s">
        <v>126</v>
      </c>
      <c r="L378" s="39"/>
      <c r="M378" s="180" t="s">
        <v>19</v>
      </c>
      <c r="N378" s="181" t="s">
        <v>43</v>
      </c>
      <c r="O378" s="64"/>
      <c r="P378" s="182">
        <f>O378*H378</f>
        <v>0</v>
      </c>
      <c r="Q378" s="182">
        <v>4.2000000000000002E-4</v>
      </c>
      <c r="R378" s="182">
        <f>Q378*H378</f>
        <v>1.964424E-2</v>
      </c>
      <c r="S378" s="182">
        <v>0</v>
      </c>
      <c r="T378" s="183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184" t="s">
        <v>127</v>
      </c>
      <c r="AT378" s="184" t="s">
        <v>122</v>
      </c>
      <c r="AU378" s="184" t="s">
        <v>82</v>
      </c>
      <c r="AY378" s="17" t="s">
        <v>120</v>
      </c>
      <c r="BE378" s="185">
        <f>IF(N378="základní",J378,0)</f>
        <v>0</v>
      </c>
      <c r="BF378" s="185">
        <f>IF(N378="snížená",J378,0)</f>
        <v>0</v>
      </c>
      <c r="BG378" s="185">
        <f>IF(N378="zákl. přenesená",J378,0)</f>
        <v>0</v>
      </c>
      <c r="BH378" s="185">
        <f>IF(N378="sníž. přenesená",J378,0)</f>
        <v>0</v>
      </c>
      <c r="BI378" s="185">
        <f>IF(N378="nulová",J378,0)</f>
        <v>0</v>
      </c>
      <c r="BJ378" s="17" t="s">
        <v>80</v>
      </c>
      <c r="BK378" s="185">
        <f>ROUND(I378*H378,2)</f>
        <v>0</v>
      </c>
      <c r="BL378" s="17" t="s">
        <v>127</v>
      </c>
      <c r="BM378" s="184" t="s">
        <v>1164</v>
      </c>
    </row>
    <row r="379" spans="1:65" s="2" customFormat="1" ht="10">
      <c r="A379" s="34"/>
      <c r="B379" s="35"/>
      <c r="C379" s="36"/>
      <c r="D379" s="186" t="s">
        <v>129</v>
      </c>
      <c r="E379" s="36"/>
      <c r="F379" s="187" t="s">
        <v>1165</v>
      </c>
      <c r="G379" s="36"/>
      <c r="H379" s="36"/>
      <c r="I379" s="188"/>
      <c r="J379" s="36"/>
      <c r="K379" s="36"/>
      <c r="L379" s="39"/>
      <c r="M379" s="189"/>
      <c r="N379" s="190"/>
      <c r="O379" s="64"/>
      <c r="P379" s="64"/>
      <c r="Q379" s="64"/>
      <c r="R379" s="64"/>
      <c r="S379" s="64"/>
      <c r="T379" s="65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T379" s="17" t="s">
        <v>129</v>
      </c>
      <c r="AU379" s="17" t="s">
        <v>82</v>
      </c>
    </row>
    <row r="380" spans="1:65" s="2" customFormat="1" ht="10">
      <c r="A380" s="34"/>
      <c r="B380" s="35"/>
      <c r="C380" s="36"/>
      <c r="D380" s="191" t="s">
        <v>131</v>
      </c>
      <c r="E380" s="36"/>
      <c r="F380" s="192" t="s">
        <v>1166</v>
      </c>
      <c r="G380" s="36"/>
      <c r="H380" s="36"/>
      <c r="I380" s="188"/>
      <c r="J380" s="36"/>
      <c r="K380" s="36"/>
      <c r="L380" s="39"/>
      <c r="M380" s="189"/>
      <c r="N380" s="190"/>
      <c r="O380" s="64"/>
      <c r="P380" s="64"/>
      <c r="Q380" s="64"/>
      <c r="R380" s="64"/>
      <c r="S380" s="64"/>
      <c r="T380" s="65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17" t="s">
        <v>131</v>
      </c>
      <c r="AU380" s="17" t="s">
        <v>82</v>
      </c>
    </row>
    <row r="381" spans="1:65" s="13" customFormat="1" ht="10">
      <c r="B381" s="194"/>
      <c r="C381" s="195"/>
      <c r="D381" s="186" t="s">
        <v>135</v>
      </c>
      <c r="E381" s="196" t="s">
        <v>19</v>
      </c>
      <c r="F381" s="197" t="s">
        <v>948</v>
      </c>
      <c r="G381" s="195"/>
      <c r="H381" s="196" t="s">
        <v>19</v>
      </c>
      <c r="I381" s="198"/>
      <c r="J381" s="195"/>
      <c r="K381" s="195"/>
      <c r="L381" s="199"/>
      <c r="M381" s="200"/>
      <c r="N381" s="201"/>
      <c r="O381" s="201"/>
      <c r="P381" s="201"/>
      <c r="Q381" s="201"/>
      <c r="R381" s="201"/>
      <c r="S381" s="201"/>
      <c r="T381" s="202"/>
      <c r="AT381" s="203" t="s">
        <v>135</v>
      </c>
      <c r="AU381" s="203" t="s">
        <v>82</v>
      </c>
      <c r="AV381" s="13" t="s">
        <v>80</v>
      </c>
      <c r="AW381" s="13" t="s">
        <v>33</v>
      </c>
      <c r="AX381" s="13" t="s">
        <v>72</v>
      </c>
      <c r="AY381" s="203" t="s">
        <v>120</v>
      </c>
    </row>
    <row r="382" spans="1:65" s="14" customFormat="1" ht="20">
      <c r="B382" s="204"/>
      <c r="C382" s="205"/>
      <c r="D382" s="186" t="s">
        <v>135</v>
      </c>
      <c r="E382" s="206" t="s">
        <v>19</v>
      </c>
      <c r="F382" s="207" t="s">
        <v>1167</v>
      </c>
      <c r="G382" s="205"/>
      <c r="H382" s="208">
        <v>46.771999999999998</v>
      </c>
      <c r="I382" s="209"/>
      <c r="J382" s="205"/>
      <c r="K382" s="205"/>
      <c r="L382" s="210"/>
      <c r="M382" s="211"/>
      <c r="N382" s="212"/>
      <c r="O382" s="212"/>
      <c r="P382" s="212"/>
      <c r="Q382" s="212"/>
      <c r="R382" s="212"/>
      <c r="S382" s="212"/>
      <c r="T382" s="213"/>
      <c r="AT382" s="214" t="s">
        <v>135</v>
      </c>
      <c r="AU382" s="214" t="s">
        <v>82</v>
      </c>
      <c r="AV382" s="14" t="s">
        <v>82</v>
      </c>
      <c r="AW382" s="14" t="s">
        <v>33</v>
      </c>
      <c r="AX382" s="14" t="s">
        <v>72</v>
      </c>
      <c r="AY382" s="214" t="s">
        <v>120</v>
      </c>
    </row>
    <row r="383" spans="1:65" s="2" customFormat="1" ht="24.15" customHeight="1">
      <c r="A383" s="34"/>
      <c r="B383" s="35"/>
      <c r="C383" s="173" t="s">
        <v>568</v>
      </c>
      <c r="D383" s="173" t="s">
        <v>122</v>
      </c>
      <c r="E383" s="174" t="s">
        <v>1168</v>
      </c>
      <c r="F383" s="175" t="s">
        <v>1169</v>
      </c>
      <c r="G383" s="176" t="s">
        <v>228</v>
      </c>
      <c r="H383" s="177">
        <v>40.119999999999997</v>
      </c>
      <c r="I383" s="178"/>
      <c r="J383" s="179">
        <f>ROUND(I383*H383,2)</f>
        <v>0</v>
      </c>
      <c r="K383" s="175" t="s">
        <v>126</v>
      </c>
      <c r="L383" s="39"/>
      <c r="M383" s="180" t="s">
        <v>19</v>
      </c>
      <c r="N383" s="181" t="s">
        <v>43</v>
      </c>
      <c r="O383" s="64"/>
      <c r="P383" s="182">
        <f>O383*H383</f>
        <v>0</v>
      </c>
      <c r="Q383" s="182">
        <v>1.2E-4</v>
      </c>
      <c r="R383" s="182">
        <f>Q383*H383</f>
        <v>4.8143999999999999E-3</v>
      </c>
      <c r="S383" s="182">
        <v>4.0000000000000001E-3</v>
      </c>
      <c r="T383" s="183">
        <f>S383*H383</f>
        <v>0.16047999999999998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84" t="s">
        <v>127</v>
      </c>
      <c r="AT383" s="184" t="s">
        <v>122</v>
      </c>
      <c r="AU383" s="184" t="s">
        <v>82</v>
      </c>
      <c r="AY383" s="17" t="s">
        <v>120</v>
      </c>
      <c r="BE383" s="185">
        <f>IF(N383="základní",J383,0)</f>
        <v>0</v>
      </c>
      <c r="BF383" s="185">
        <f>IF(N383="snížená",J383,0)</f>
        <v>0</v>
      </c>
      <c r="BG383" s="185">
        <f>IF(N383="zákl. přenesená",J383,0)</f>
        <v>0</v>
      </c>
      <c r="BH383" s="185">
        <f>IF(N383="sníž. přenesená",J383,0)</f>
        <v>0</v>
      </c>
      <c r="BI383" s="185">
        <f>IF(N383="nulová",J383,0)</f>
        <v>0</v>
      </c>
      <c r="BJ383" s="17" t="s">
        <v>80</v>
      </c>
      <c r="BK383" s="185">
        <f>ROUND(I383*H383,2)</f>
        <v>0</v>
      </c>
      <c r="BL383" s="17" t="s">
        <v>127</v>
      </c>
      <c r="BM383" s="184" t="s">
        <v>1170</v>
      </c>
    </row>
    <row r="384" spans="1:65" s="2" customFormat="1" ht="27">
      <c r="A384" s="34"/>
      <c r="B384" s="35"/>
      <c r="C384" s="36"/>
      <c r="D384" s="186" t="s">
        <v>129</v>
      </c>
      <c r="E384" s="36"/>
      <c r="F384" s="187" t="s">
        <v>1171</v>
      </c>
      <c r="G384" s="36"/>
      <c r="H384" s="36"/>
      <c r="I384" s="188"/>
      <c r="J384" s="36"/>
      <c r="K384" s="36"/>
      <c r="L384" s="39"/>
      <c r="M384" s="189"/>
      <c r="N384" s="190"/>
      <c r="O384" s="64"/>
      <c r="P384" s="64"/>
      <c r="Q384" s="64"/>
      <c r="R384" s="64"/>
      <c r="S384" s="64"/>
      <c r="T384" s="65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T384" s="17" t="s">
        <v>129</v>
      </c>
      <c r="AU384" s="17" t="s">
        <v>82</v>
      </c>
    </row>
    <row r="385" spans="1:65" s="2" customFormat="1" ht="10">
      <c r="A385" s="34"/>
      <c r="B385" s="35"/>
      <c r="C385" s="36"/>
      <c r="D385" s="191" t="s">
        <v>131</v>
      </c>
      <c r="E385" s="36"/>
      <c r="F385" s="192" t="s">
        <v>1172</v>
      </c>
      <c r="G385" s="36"/>
      <c r="H385" s="36"/>
      <c r="I385" s="188"/>
      <c r="J385" s="36"/>
      <c r="K385" s="36"/>
      <c r="L385" s="39"/>
      <c r="M385" s="189"/>
      <c r="N385" s="190"/>
      <c r="O385" s="64"/>
      <c r="P385" s="64"/>
      <c r="Q385" s="64"/>
      <c r="R385" s="64"/>
      <c r="S385" s="64"/>
      <c r="T385" s="65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T385" s="17" t="s">
        <v>131</v>
      </c>
      <c r="AU385" s="17" t="s">
        <v>82</v>
      </c>
    </row>
    <row r="386" spans="1:65" s="2" customFormat="1" ht="18">
      <c r="A386" s="34"/>
      <c r="B386" s="35"/>
      <c r="C386" s="36"/>
      <c r="D386" s="186" t="s">
        <v>133</v>
      </c>
      <c r="E386" s="36"/>
      <c r="F386" s="193" t="s">
        <v>1173</v>
      </c>
      <c r="G386" s="36"/>
      <c r="H386" s="36"/>
      <c r="I386" s="188"/>
      <c r="J386" s="36"/>
      <c r="K386" s="36"/>
      <c r="L386" s="39"/>
      <c r="M386" s="189"/>
      <c r="N386" s="190"/>
      <c r="O386" s="64"/>
      <c r="P386" s="64"/>
      <c r="Q386" s="64"/>
      <c r="R386" s="64"/>
      <c r="S386" s="64"/>
      <c r="T386" s="65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17" t="s">
        <v>133</v>
      </c>
      <c r="AU386" s="17" t="s">
        <v>82</v>
      </c>
    </row>
    <row r="387" spans="1:65" s="13" customFormat="1" ht="10">
      <c r="B387" s="194"/>
      <c r="C387" s="195"/>
      <c r="D387" s="186" t="s">
        <v>135</v>
      </c>
      <c r="E387" s="196" t="s">
        <v>19</v>
      </c>
      <c r="F387" s="197" t="s">
        <v>948</v>
      </c>
      <c r="G387" s="195"/>
      <c r="H387" s="196" t="s">
        <v>19</v>
      </c>
      <c r="I387" s="198"/>
      <c r="J387" s="195"/>
      <c r="K387" s="195"/>
      <c r="L387" s="199"/>
      <c r="M387" s="200"/>
      <c r="N387" s="201"/>
      <c r="O387" s="201"/>
      <c r="P387" s="201"/>
      <c r="Q387" s="201"/>
      <c r="R387" s="201"/>
      <c r="S387" s="201"/>
      <c r="T387" s="202"/>
      <c r="AT387" s="203" t="s">
        <v>135</v>
      </c>
      <c r="AU387" s="203" t="s">
        <v>82</v>
      </c>
      <c r="AV387" s="13" t="s">
        <v>80</v>
      </c>
      <c r="AW387" s="13" t="s">
        <v>33</v>
      </c>
      <c r="AX387" s="13" t="s">
        <v>72</v>
      </c>
      <c r="AY387" s="203" t="s">
        <v>120</v>
      </c>
    </row>
    <row r="388" spans="1:65" s="13" customFormat="1" ht="10">
      <c r="B388" s="194"/>
      <c r="C388" s="195"/>
      <c r="D388" s="186" t="s">
        <v>135</v>
      </c>
      <c r="E388" s="196" t="s">
        <v>19</v>
      </c>
      <c r="F388" s="197" t="s">
        <v>1174</v>
      </c>
      <c r="G388" s="195"/>
      <c r="H388" s="196" t="s">
        <v>19</v>
      </c>
      <c r="I388" s="198"/>
      <c r="J388" s="195"/>
      <c r="K388" s="195"/>
      <c r="L388" s="199"/>
      <c r="M388" s="200"/>
      <c r="N388" s="201"/>
      <c r="O388" s="201"/>
      <c r="P388" s="201"/>
      <c r="Q388" s="201"/>
      <c r="R388" s="201"/>
      <c r="S388" s="201"/>
      <c r="T388" s="202"/>
      <c r="AT388" s="203" t="s">
        <v>135</v>
      </c>
      <c r="AU388" s="203" t="s">
        <v>82</v>
      </c>
      <c r="AV388" s="13" t="s">
        <v>80</v>
      </c>
      <c r="AW388" s="13" t="s">
        <v>33</v>
      </c>
      <c r="AX388" s="13" t="s">
        <v>72</v>
      </c>
      <c r="AY388" s="203" t="s">
        <v>120</v>
      </c>
    </row>
    <row r="389" spans="1:65" s="14" customFormat="1" ht="10">
      <c r="B389" s="204"/>
      <c r="C389" s="205"/>
      <c r="D389" s="186" t="s">
        <v>135</v>
      </c>
      <c r="E389" s="206" t="s">
        <v>19</v>
      </c>
      <c r="F389" s="207" t="s">
        <v>1175</v>
      </c>
      <c r="G389" s="205"/>
      <c r="H389" s="208">
        <v>17.68</v>
      </c>
      <c r="I389" s="209"/>
      <c r="J389" s="205"/>
      <c r="K389" s="205"/>
      <c r="L389" s="210"/>
      <c r="M389" s="211"/>
      <c r="N389" s="212"/>
      <c r="O389" s="212"/>
      <c r="P389" s="212"/>
      <c r="Q389" s="212"/>
      <c r="R389" s="212"/>
      <c r="S389" s="212"/>
      <c r="T389" s="213"/>
      <c r="AT389" s="214" t="s">
        <v>135</v>
      </c>
      <c r="AU389" s="214" t="s">
        <v>82</v>
      </c>
      <c r="AV389" s="14" t="s">
        <v>82</v>
      </c>
      <c r="AW389" s="14" t="s">
        <v>33</v>
      </c>
      <c r="AX389" s="14" t="s">
        <v>72</v>
      </c>
      <c r="AY389" s="214" t="s">
        <v>120</v>
      </c>
    </row>
    <row r="390" spans="1:65" s="14" customFormat="1" ht="10">
      <c r="B390" s="204"/>
      <c r="C390" s="205"/>
      <c r="D390" s="186" t="s">
        <v>135</v>
      </c>
      <c r="E390" s="206" t="s">
        <v>19</v>
      </c>
      <c r="F390" s="207" t="s">
        <v>1176</v>
      </c>
      <c r="G390" s="205"/>
      <c r="H390" s="208">
        <v>22.44</v>
      </c>
      <c r="I390" s="209"/>
      <c r="J390" s="205"/>
      <c r="K390" s="205"/>
      <c r="L390" s="210"/>
      <c r="M390" s="211"/>
      <c r="N390" s="212"/>
      <c r="O390" s="212"/>
      <c r="P390" s="212"/>
      <c r="Q390" s="212"/>
      <c r="R390" s="212"/>
      <c r="S390" s="212"/>
      <c r="T390" s="213"/>
      <c r="AT390" s="214" t="s">
        <v>135</v>
      </c>
      <c r="AU390" s="214" t="s">
        <v>82</v>
      </c>
      <c r="AV390" s="14" t="s">
        <v>82</v>
      </c>
      <c r="AW390" s="14" t="s">
        <v>33</v>
      </c>
      <c r="AX390" s="14" t="s">
        <v>72</v>
      </c>
      <c r="AY390" s="214" t="s">
        <v>120</v>
      </c>
    </row>
    <row r="391" spans="1:65" s="12" customFormat="1" ht="22.75" customHeight="1">
      <c r="B391" s="157"/>
      <c r="C391" s="158"/>
      <c r="D391" s="159" t="s">
        <v>71</v>
      </c>
      <c r="E391" s="171" t="s">
        <v>842</v>
      </c>
      <c r="F391" s="171" t="s">
        <v>843</v>
      </c>
      <c r="G391" s="158"/>
      <c r="H391" s="158"/>
      <c r="I391" s="161"/>
      <c r="J391" s="172">
        <f>BK391</f>
        <v>0</v>
      </c>
      <c r="K391" s="158"/>
      <c r="L391" s="163"/>
      <c r="M391" s="164"/>
      <c r="N391" s="165"/>
      <c r="O391" s="165"/>
      <c r="P391" s="166">
        <f>SUM(P392:P394)</f>
        <v>0</v>
      </c>
      <c r="Q391" s="165"/>
      <c r="R391" s="166">
        <f>SUM(R392:R394)</f>
        <v>0</v>
      </c>
      <c r="S391" s="165"/>
      <c r="T391" s="167">
        <f>SUM(T392:T394)</f>
        <v>0</v>
      </c>
      <c r="AR391" s="168" t="s">
        <v>80</v>
      </c>
      <c r="AT391" s="169" t="s">
        <v>71</v>
      </c>
      <c r="AU391" s="169" t="s">
        <v>80</v>
      </c>
      <c r="AY391" s="168" t="s">
        <v>120</v>
      </c>
      <c r="BK391" s="170">
        <f>SUM(BK392:BK394)</f>
        <v>0</v>
      </c>
    </row>
    <row r="392" spans="1:65" s="2" customFormat="1" ht="33" customHeight="1">
      <c r="A392" s="34"/>
      <c r="B392" s="35"/>
      <c r="C392" s="173" t="s">
        <v>577</v>
      </c>
      <c r="D392" s="173" t="s">
        <v>122</v>
      </c>
      <c r="E392" s="174" t="s">
        <v>1177</v>
      </c>
      <c r="F392" s="175" t="s">
        <v>1178</v>
      </c>
      <c r="G392" s="176" t="s">
        <v>296</v>
      </c>
      <c r="H392" s="177">
        <v>483.45400000000001</v>
      </c>
      <c r="I392" s="178"/>
      <c r="J392" s="179">
        <f>ROUND(I392*H392,2)</f>
        <v>0</v>
      </c>
      <c r="K392" s="175" t="s">
        <v>126</v>
      </c>
      <c r="L392" s="39"/>
      <c r="M392" s="180" t="s">
        <v>19</v>
      </c>
      <c r="N392" s="181" t="s">
        <v>43</v>
      </c>
      <c r="O392" s="64"/>
      <c r="P392" s="182">
        <f>O392*H392</f>
        <v>0</v>
      </c>
      <c r="Q392" s="182">
        <v>0</v>
      </c>
      <c r="R392" s="182">
        <f>Q392*H392</f>
        <v>0</v>
      </c>
      <c r="S392" s="182">
        <v>0</v>
      </c>
      <c r="T392" s="183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84" t="s">
        <v>127</v>
      </c>
      <c r="AT392" s="184" t="s">
        <v>122</v>
      </c>
      <c r="AU392" s="184" t="s">
        <v>82</v>
      </c>
      <c r="AY392" s="17" t="s">
        <v>120</v>
      </c>
      <c r="BE392" s="185">
        <f>IF(N392="základní",J392,0)</f>
        <v>0</v>
      </c>
      <c r="BF392" s="185">
        <f>IF(N392="snížená",J392,0)</f>
        <v>0</v>
      </c>
      <c r="BG392" s="185">
        <f>IF(N392="zákl. přenesená",J392,0)</f>
        <v>0</v>
      </c>
      <c r="BH392" s="185">
        <f>IF(N392="sníž. přenesená",J392,0)</f>
        <v>0</v>
      </c>
      <c r="BI392" s="185">
        <f>IF(N392="nulová",J392,0)</f>
        <v>0</v>
      </c>
      <c r="BJ392" s="17" t="s">
        <v>80</v>
      </c>
      <c r="BK392" s="185">
        <f>ROUND(I392*H392,2)</f>
        <v>0</v>
      </c>
      <c r="BL392" s="17" t="s">
        <v>127</v>
      </c>
      <c r="BM392" s="184" t="s">
        <v>1179</v>
      </c>
    </row>
    <row r="393" spans="1:65" s="2" customFormat="1" ht="27">
      <c r="A393" s="34"/>
      <c r="B393" s="35"/>
      <c r="C393" s="36"/>
      <c r="D393" s="186" t="s">
        <v>129</v>
      </c>
      <c r="E393" s="36"/>
      <c r="F393" s="187" t="s">
        <v>1180</v>
      </c>
      <c r="G393" s="36"/>
      <c r="H393" s="36"/>
      <c r="I393" s="188"/>
      <c r="J393" s="36"/>
      <c r="K393" s="36"/>
      <c r="L393" s="39"/>
      <c r="M393" s="189"/>
      <c r="N393" s="190"/>
      <c r="O393" s="64"/>
      <c r="P393" s="64"/>
      <c r="Q393" s="64"/>
      <c r="R393" s="64"/>
      <c r="S393" s="64"/>
      <c r="T393" s="65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T393" s="17" t="s">
        <v>129</v>
      </c>
      <c r="AU393" s="17" t="s">
        <v>82</v>
      </c>
    </row>
    <row r="394" spans="1:65" s="2" customFormat="1" ht="10">
      <c r="A394" s="34"/>
      <c r="B394" s="35"/>
      <c r="C394" s="36"/>
      <c r="D394" s="191" t="s">
        <v>131</v>
      </c>
      <c r="E394" s="36"/>
      <c r="F394" s="192" t="s">
        <v>1181</v>
      </c>
      <c r="G394" s="36"/>
      <c r="H394" s="36"/>
      <c r="I394" s="188"/>
      <c r="J394" s="36"/>
      <c r="K394" s="36"/>
      <c r="L394" s="39"/>
      <c r="M394" s="189"/>
      <c r="N394" s="190"/>
      <c r="O394" s="64"/>
      <c r="P394" s="64"/>
      <c r="Q394" s="64"/>
      <c r="R394" s="64"/>
      <c r="S394" s="64"/>
      <c r="T394" s="65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7" t="s">
        <v>131</v>
      </c>
      <c r="AU394" s="17" t="s">
        <v>82</v>
      </c>
    </row>
    <row r="395" spans="1:65" s="12" customFormat="1" ht="25.9" customHeight="1">
      <c r="B395" s="157"/>
      <c r="C395" s="158"/>
      <c r="D395" s="159" t="s">
        <v>71</v>
      </c>
      <c r="E395" s="160" t="s">
        <v>1182</v>
      </c>
      <c r="F395" s="160" t="s">
        <v>1183</v>
      </c>
      <c r="G395" s="158"/>
      <c r="H395" s="158"/>
      <c r="I395" s="161"/>
      <c r="J395" s="162">
        <f>BK395</f>
        <v>0</v>
      </c>
      <c r="K395" s="158"/>
      <c r="L395" s="163"/>
      <c r="M395" s="164"/>
      <c r="N395" s="165"/>
      <c r="O395" s="165"/>
      <c r="P395" s="166">
        <f>P396</f>
        <v>0</v>
      </c>
      <c r="Q395" s="165"/>
      <c r="R395" s="166">
        <f>R396</f>
        <v>1.16738962</v>
      </c>
      <c r="S395" s="165"/>
      <c r="T395" s="167">
        <f>T396</f>
        <v>0</v>
      </c>
      <c r="AR395" s="168" t="s">
        <v>82</v>
      </c>
      <c r="AT395" s="169" t="s">
        <v>71</v>
      </c>
      <c r="AU395" s="169" t="s">
        <v>72</v>
      </c>
      <c r="AY395" s="168" t="s">
        <v>120</v>
      </c>
      <c r="BK395" s="170">
        <f>BK396</f>
        <v>0</v>
      </c>
    </row>
    <row r="396" spans="1:65" s="12" customFormat="1" ht="22.75" customHeight="1">
      <c r="B396" s="157"/>
      <c r="C396" s="158"/>
      <c r="D396" s="159" t="s">
        <v>71</v>
      </c>
      <c r="E396" s="171" t="s">
        <v>1184</v>
      </c>
      <c r="F396" s="171" t="s">
        <v>1185</v>
      </c>
      <c r="G396" s="158"/>
      <c r="H396" s="158"/>
      <c r="I396" s="161"/>
      <c r="J396" s="172">
        <f>BK396</f>
        <v>0</v>
      </c>
      <c r="K396" s="158"/>
      <c r="L396" s="163"/>
      <c r="M396" s="164"/>
      <c r="N396" s="165"/>
      <c r="O396" s="165"/>
      <c r="P396" s="166">
        <f>SUM(P397:P440)</f>
        <v>0</v>
      </c>
      <c r="Q396" s="165"/>
      <c r="R396" s="166">
        <f>SUM(R397:R440)</f>
        <v>1.16738962</v>
      </c>
      <c r="S396" s="165"/>
      <c r="T396" s="167">
        <f>SUM(T397:T440)</f>
        <v>0</v>
      </c>
      <c r="AR396" s="168" t="s">
        <v>82</v>
      </c>
      <c r="AT396" s="169" t="s">
        <v>71</v>
      </c>
      <c r="AU396" s="169" t="s">
        <v>80</v>
      </c>
      <c r="AY396" s="168" t="s">
        <v>120</v>
      </c>
      <c r="BK396" s="170">
        <f>SUM(BK397:BK440)</f>
        <v>0</v>
      </c>
    </row>
    <row r="397" spans="1:65" s="2" customFormat="1" ht="24.15" customHeight="1">
      <c r="A397" s="34"/>
      <c r="B397" s="35"/>
      <c r="C397" s="173" t="s">
        <v>585</v>
      </c>
      <c r="D397" s="173" t="s">
        <v>122</v>
      </c>
      <c r="E397" s="174" t="s">
        <v>1186</v>
      </c>
      <c r="F397" s="175" t="s">
        <v>1187</v>
      </c>
      <c r="G397" s="176" t="s">
        <v>140</v>
      </c>
      <c r="H397" s="177">
        <v>351.82</v>
      </c>
      <c r="I397" s="178"/>
      <c r="J397" s="179">
        <f>ROUND(I397*H397,2)</f>
        <v>0</v>
      </c>
      <c r="K397" s="175" t="s">
        <v>126</v>
      </c>
      <c r="L397" s="39"/>
      <c r="M397" s="180" t="s">
        <v>19</v>
      </c>
      <c r="N397" s="181" t="s">
        <v>43</v>
      </c>
      <c r="O397" s="64"/>
      <c r="P397" s="182">
        <f>O397*H397</f>
        <v>0</v>
      </c>
      <c r="Q397" s="182">
        <v>0</v>
      </c>
      <c r="R397" s="182">
        <f>Q397*H397</f>
        <v>0</v>
      </c>
      <c r="S397" s="182">
        <v>0</v>
      </c>
      <c r="T397" s="183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184" t="s">
        <v>248</v>
      </c>
      <c r="AT397" s="184" t="s">
        <v>122</v>
      </c>
      <c r="AU397" s="184" t="s">
        <v>82</v>
      </c>
      <c r="AY397" s="17" t="s">
        <v>120</v>
      </c>
      <c r="BE397" s="185">
        <f>IF(N397="základní",J397,0)</f>
        <v>0</v>
      </c>
      <c r="BF397" s="185">
        <f>IF(N397="snížená",J397,0)</f>
        <v>0</v>
      </c>
      <c r="BG397" s="185">
        <f>IF(N397="zákl. přenesená",J397,0)</f>
        <v>0</v>
      </c>
      <c r="BH397" s="185">
        <f>IF(N397="sníž. přenesená",J397,0)</f>
        <v>0</v>
      </c>
      <c r="BI397" s="185">
        <f>IF(N397="nulová",J397,0)</f>
        <v>0</v>
      </c>
      <c r="BJ397" s="17" t="s">
        <v>80</v>
      </c>
      <c r="BK397" s="185">
        <f>ROUND(I397*H397,2)</f>
        <v>0</v>
      </c>
      <c r="BL397" s="17" t="s">
        <v>248</v>
      </c>
      <c r="BM397" s="184" t="s">
        <v>1188</v>
      </c>
    </row>
    <row r="398" spans="1:65" s="2" customFormat="1" ht="18">
      <c r="A398" s="34"/>
      <c r="B398" s="35"/>
      <c r="C398" s="36"/>
      <c r="D398" s="186" t="s">
        <v>129</v>
      </c>
      <c r="E398" s="36"/>
      <c r="F398" s="187" t="s">
        <v>1189</v>
      </c>
      <c r="G398" s="36"/>
      <c r="H398" s="36"/>
      <c r="I398" s="188"/>
      <c r="J398" s="36"/>
      <c r="K398" s="36"/>
      <c r="L398" s="39"/>
      <c r="M398" s="189"/>
      <c r="N398" s="190"/>
      <c r="O398" s="64"/>
      <c r="P398" s="64"/>
      <c r="Q398" s="64"/>
      <c r="R398" s="64"/>
      <c r="S398" s="64"/>
      <c r="T398" s="65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17" t="s">
        <v>129</v>
      </c>
      <c r="AU398" s="17" t="s">
        <v>82</v>
      </c>
    </row>
    <row r="399" spans="1:65" s="2" customFormat="1" ht="10">
      <c r="A399" s="34"/>
      <c r="B399" s="35"/>
      <c r="C399" s="36"/>
      <c r="D399" s="191" t="s">
        <v>131</v>
      </c>
      <c r="E399" s="36"/>
      <c r="F399" s="192" t="s">
        <v>1190</v>
      </c>
      <c r="G399" s="36"/>
      <c r="H399" s="36"/>
      <c r="I399" s="188"/>
      <c r="J399" s="36"/>
      <c r="K399" s="36"/>
      <c r="L399" s="39"/>
      <c r="M399" s="189"/>
      <c r="N399" s="190"/>
      <c r="O399" s="64"/>
      <c r="P399" s="64"/>
      <c r="Q399" s="64"/>
      <c r="R399" s="64"/>
      <c r="S399" s="64"/>
      <c r="T399" s="65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T399" s="17" t="s">
        <v>131</v>
      </c>
      <c r="AU399" s="17" t="s">
        <v>82</v>
      </c>
    </row>
    <row r="400" spans="1:65" s="13" customFormat="1" ht="10">
      <c r="B400" s="194"/>
      <c r="C400" s="195"/>
      <c r="D400" s="186" t="s">
        <v>135</v>
      </c>
      <c r="E400" s="196" t="s">
        <v>19</v>
      </c>
      <c r="F400" s="197" t="s">
        <v>948</v>
      </c>
      <c r="G400" s="195"/>
      <c r="H400" s="196" t="s">
        <v>19</v>
      </c>
      <c r="I400" s="198"/>
      <c r="J400" s="195"/>
      <c r="K400" s="195"/>
      <c r="L400" s="199"/>
      <c r="M400" s="200"/>
      <c r="N400" s="201"/>
      <c r="O400" s="201"/>
      <c r="P400" s="201"/>
      <c r="Q400" s="201"/>
      <c r="R400" s="201"/>
      <c r="S400" s="201"/>
      <c r="T400" s="202"/>
      <c r="AT400" s="203" t="s">
        <v>135</v>
      </c>
      <c r="AU400" s="203" t="s">
        <v>82</v>
      </c>
      <c r="AV400" s="13" t="s">
        <v>80</v>
      </c>
      <c r="AW400" s="13" t="s">
        <v>33</v>
      </c>
      <c r="AX400" s="13" t="s">
        <v>72</v>
      </c>
      <c r="AY400" s="203" t="s">
        <v>120</v>
      </c>
    </row>
    <row r="401" spans="1:65" s="13" customFormat="1" ht="10">
      <c r="B401" s="194"/>
      <c r="C401" s="195"/>
      <c r="D401" s="186" t="s">
        <v>135</v>
      </c>
      <c r="E401" s="196" t="s">
        <v>19</v>
      </c>
      <c r="F401" s="197" t="s">
        <v>1191</v>
      </c>
      <c r="G401" s="195"/>
      <c r="H401" s="196" t="s">
        <v>19</v>
      </c>
      <c r="I401" s="198"/>
      <c r="J401" s="195"/>
      <c r="K401" s="195"/>
      <c r="L401" s="199"/>
      <c r="M401" s="200"/>
      <c r="N401" s="201"/>
      <c r="O401" s="201"/>
      <c r="P401" s="201"/>
      <c r="Q401" s="201"/>
      <c r="R401" s="201"/>
      <c r="S401" s="201"/>
      <c r="T401" s="202"/>
      <c r="AT401" s="203" t="s">
        <v>135</v>
      </c>
      <c r="AU401" s="203" t="s">
        <v>82</v>
      </c>
      <c r="AV401" s="13" t="s">
        <v>80</v>
      </c>
      <c r="AW401" s="13" t="s">
        <v>33</v>
      </c>
      <c r="AX401" s="13" t="s">
        <v>72</v>
      </c>
      <c r="AY401" s="203" t="s">
        <v>120</v>
      </c>
    </row>
    <row r="402" spans="1:65" s="14" customFormat="1" ht="20">
      <c r="B402" s="204"/>
      <c r="C402" s="205"/>
      <c r="D402" s="186" t="s">
        <v>135</v>
      </c>
      <c r="E402" s="206" t="s">
        <v>19</v>
      </c>
      <c r="F402" s="207" t="s">
        <v>1192</v>
      </c>
      <c r="G402" s="205"/>
      <c r="H402" s="208">
        <v>351.82</v>
      </c>
      <c r="I402" s="209"/>
      <c r="J402" s="205"/>
      <c r="K402" s="205"/>
      <c r="L402" s="210"/>
      <c r="M402" s="211"/>
      <c r="N402" s="212"/>
      <c r="O402" s="212"/>
      <c r="P402" s="212"/>
      <c r="Q402" s="212"/>
      <c r="R402" s="212"/>
      <c r="S402" s="212"/>
      <c r="T402" s="213"/>
      <c r="AT402" s="214" t="s">
        <v>135</v>
      </c>
      <c r="AU402" s="214" t="s">
        <v>82</v>
      </c>
      <c r="AV402" s="14" t="s">
        <v>82</v>
      </c>
      <c r="AW402" s="14" t="s">
        <v>33</v>
      </c>
      <c r="AX402" s="14" t="s">
        <v>72</v>
      </c>
      <c r="AY402" s="214" t="s">
        <v>120</v>
      </c>
    </row>
    <row r="403" spans="1:65" s="2" customFormat="1" ht="16.5" customHeight="1">
      <c r="A403" s="34"/>
      <c r="B403" s="35"/>
      <c r="C403" s="215" t="s">
        <v>592</v>
      </c>
      <c r="D403" s="215" t="s">
        <v>293</v>
      </c>
      <c r="E403" s="216" t="s">
        <v>1193</v>
      </c>
      <c r="F403" s="217" t="s">
        <v>1194</v>
      </c>
      <c r="G403" s="218" t="s">
        <v>296</v>
      </c>
      <c r="H403" s="219">
        <v>0.12</v>
      </c>
      <c r="I403" s="220"/>
      <c r="J403" s="221">
        <f>ROUND(I403*H403,2)</f>
        <v>0</v>
      </c>
      <c r="K403" s="217" t="s">
        <v>126</v>
      </c>
      <c r="L403" s="222"/>
      <c r="M403" s="223" t="s">
        <v>19</v>
      </c>
      <c r="N403" s="224" t="s">
        <v>43</v>
      </c>
      <c r="O403" s="64"/>
      <c r="P403" s="182">
        <f>O403*H403</f>
        <v>0</v>
      </c>
      <c r="Q403" s="182">
        <v>1</v>
      </c>
      <c r="R403" s="182">
        <f>Q403*H403</f>
        <v>0.12</v>
      </c>
      <c r="S403" s="182">
        <v>0</v>
      </c>
      <c r="T403" s="183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184" t="s">
        <v>365</v>
      </c>
      <c r="AT403" s="184" t="s">
        <v>293</v>
      </c>
      <c r="AU403" s="184" t="s">
        <v>82</v>
      </c>
      <c r="AY403" s="17" t="s">
        <v>120</v>
      </c>
      <c r="BE403" s="185">
        <f>IF(N403="základní",J403,0)</f>
        <v>0</v>
      </c>
      <c r="BF403" s="185">
        <f>IF(N403="snížená",J403,0)</f>
        <v>0</v>
      </c>
      <c r="BG403" s="185">
        <f>IF(N403="zákl. přenesená",J403,0)</f>
        <v>0</v>
      </c>
      <c r="BH403" s="185">
        <f>IF(N403="sníž. přenesená",J403,0)</f>
        <v>0</v>
      </c>
      <c r="BI403" s="185">
        <f>IF(N403="nulová",J403,0)</f>
        <v>0</v>
      </c>
      <c r="BJ403" s="17" t="s">
        <v>80</v>
      </c>
      <c r="BK403" s="185">
        <f>ROUND(I403*H403,2)</f>
        <v>0</v>
      </c>
      <c r="BL403" s="17" t="s">
        <v>248</v>
      </c>
      <c r="BM403" s="184" t="s">
        <v>1195</v>
      </c>
    </row>
    <row r="404" spans="1:65" s="2" customFormat="1" ht="10">
      <c r="A404" s="34"/>
      <c r="B404" s="35"/>
      <c r="C404" s="36"/>
      <c r="D404" s="186" t="s">
        <v>129</v>
      </c>
      <c r="E404" s="36"/>
      <c r="F404" s="187" t="s">
        <v>1194</v>
      </c>
      <c r="G404" s="36"/>
      <c r="H404" s="36"/>
      <c r="I404" s="188"/>
      <c r="J404" s="36"/>
      <c r="K404" s="36"/>
      <c r="L404" s="39"/>
      <c r="M404" s="189"/>
      <c r="N404" s="190"/>
      <c r="O404" s="64"/>
      <c r="P404" s="64"/>
      <c r="Q404" s="64"/>
      <c r="R404" s="64"/>
      <c r="S404" s="64"/>
      <c r="T404" s="65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T404" s="17" t="s">
        <v>129</v>
      </c>
      <c r="AU404" s="17" t="s">
        <v>82</v>
      </c>
    </row>
    <row r="405" spans="1:65" s="2" customFormat="1" ht="10">
      <c r="A405" s="34"/>
      <c r="B405" s="35"/>
      <c r="C405" s="36"/>
      <c r="D405" s="191" t="s">
        <v>131</v>
      </c>
      <c r="E405" s="36"/>
      <c r="F405" s="192" t="s">
        <v>1196</v>
      </c>
      <c r="G405" s="36"/>
      <c r="H405" s="36"/>
      <c r="I405" s="188"/>
      <c r="J405" s="36"/>
      <c r="K405" s="36"/>
      <c r="L405" s="39"/>
      <c r="M405" s="189"/>
      <c r="N405" s="190"/>
      <c r="O405" s="64"/>
      <c r="P405" s="64"/>
      <c r="Q405" s="64"/>
      <c r="R405" s="64"/>
      <c r="S405" s="64"/>
      <c r="T405" s="65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T405" s="17" t="s">
        <v>131</v>
      </c>
      <c r="AU405" s="17" t="s">
        <v>82</v>
      </c>
    </row>
    <row r="406" spans="1:65" s="14" customFormat="1" ht="10">
      <c r="B406" s="204"/>
      <c r="C406" s="205"/>
      <c r="D406" s="186" t="s">
        <v>135</v>
      </c>
      <c r="E406" s="205"/>
      <c r="F406" s="207" t="s">
        <v>1197</v>
      </c>
      <c r="G406" s="205"/>
      <c r="H406" s="208">
        <v>0.12</v>
      </c>
      <c r="I406" s="209"/>
      <c r="J406" s="205"/>
      <c r="K406" s="205"/>
      <c r="L406" s="210"/>
      <c r="M406" s="211"/>
      <c r="N406" s="212"/>
      <c r="O406" s="212"/>
      <c r="P406" s="212"/>
      <c r="Q406" s="212"/>
      <c r="R406" s="212"/>
      <c r="S406" s="212"/>
      <c r="T406" s="213"/>
      <c r="AT406" s="214" t="s">
        <v>135</v>
      </c>
      <c r="AU406" s="214" t="s">
        <v>82</v>
      </c>
      <c r="AV406" s="14" t="s">
        <v>82</v>
      </c>
      <c r="AW406" s="14" t="s">
        <v>4</v>
      </c>
      <c r="AX406" s="14" t="s">
        <v>80</v>
      </c>
      <c r="AY406" s="214" t="s">
        <v>120</v>
      </c>
    </row>
    <row r="407" spans="1:65" s="2" customFormat="1" ht="24.15" customHeight="1">
      <c r="A407" s="34"/>
      <c r="B407" s="35"/>
      <c r="C407" s="173" t="s">
        <v>601</v>
      </c>
      <c r="D407" s="173" t="s">
        <v>122</v>
      </c>
      <c r="E407" s="174" t="s">
        <v>1198</v>
      </c>
      <c r="F407" s="175" t="s">
        <v>1199</v>
      </c>
      <c r="G407" s="176" t="s">
        <v>140</v>
      </c>
      <c r="H407" s="177">
        <v>703.64</v>
      </c>
      <c r="I407" s="178"/>
      <c r="J407" s="179">
        <f>ROUND(I407*H407,2)</f>
        <v>0</v>
      </c>
      <c r="K407" s="175" t="s">
        <v>126</v>
      </c>
      <c r="L407" s="39"/>
      <c r="M407" s="180" t="s">
        <v>19</v>
      </c>
      <c r="N407" s="181" t="s">
        <v>43</v>
      </c>
      <c r="O407" s="64"/>
      <c r="P407" s="182">
        <f>O407*H407</f>
        <v>0</v>
      </c>
      <c r="Q407" s="182">
        <v>0</v>
      </c>
      <c r="R407" s="182">
        <f>Q407*H407</f>
        <v>0</v>
      </c>
      <c r="S407" s="182">
        <v>0</v>
      </c>
      <c r="T407" s="183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184" t="s">
        <v>248</v>
      </c>
      <c r="AT407" s="184" t="s">
        <v>122</v>
      </c>
      <c r="AU407" s="184" t="s">
        <v>82</v>
      </c>
      <c r="AY407" s="17" t="s">
        <v>120</v>
      </c>
      <c r="BE407" s="185">
        <f>IF(N407="základní",J407,0)</f>
        <v>0</v>
      </c>
      <c r="BF407" s="185">
        <f>IF(N407="snížená",J407,0)</f>
        <v>0</v>
      </c>
      <c r="BG407" s="185">
        <f>IF(N407="zákl. přenesená",J407,0)</f>
        <v>0</v>
      </c>
      <c r="BH407" s="185">
        <f>IF(N407="sníž. přenesená",J407,0)</f>
        <v>0</v>
      </c>
      <c r="BI407" s="185">
        <f>IF(N407="nulová",J407,0)</f>
        <v>0</v>
      </c>
      <c r="BJ407" s="17" t="s">
        <v>80</v>
      </c>
      <c r="BK407" s="185">
        <f>ROUND(I407*H407,2)</f>
        <v>0</v>
      </c>
      <c r="BL407" s="17" t="s">
        <v>248</v>
      </c>
      <c r="BM407" s="184" t="s">
        <v>1200</v>
      </c>
    </row>
    <row r="408" spans="1:65" s="2" customFormat="1" ht="18">
      <c r="A408" s="34"/>
      <c r="B408" s="35"/>
      <c r="C408" s="36"/>
      <c r="D408" s="186" t="s">
        <v>129</v>
      </c>
      <c r="E408" s="36"/>
      <c r="F408" s="187" t="s">
        <v>1201</v>
      </c>
      <c r="G408" s="36"/>
      <c r="H408" s="36"/>
      <c r="I408" s="188"/>
      <c r="J408" s="36"/>
      <c r="K408" s="36"/>
      <c r="L408" s="39"/>
      <c r="M408" s="189"/>
      <c r="N408" s="190"/>
      <c r="O408" s="64"/>
      <c r="P408" s="64"/>
      <c r="Q408" s="64"/>
      <c r="R408" s="64"/>
      <c r="S408" s="64"/>
      <c r="T408" s="65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17" t="s">
        <v>129</v>
      </c>
      <c r="AU408" s="17" t="s">
        <v>82</v>
      </c>
    </row>
    <row r="409" spans="1:65" s="2" customFormat="1" ht="10">
      <c r="A409" s="34"/>
      <c r="B409" s="35"/>
      <c r="C409" s="36"/>
      <c r="D409" s="191" t="s">
        <v>131</v>
      </c>
      <c r="E409" s="36"/>
      <c r="F409" s="192" t="s">
        <v>1202</v>
      </c>
      <c r="G409" s="36"/>
      <c r="H409" s="36"/>
      <c r="I409" s="188"/>
      <c r="J409" s="36"/>
      <c r="K409" s="36"/>
      <c r="L409" s="39"/>
      <c r="M409" s="189"/>
      <c r="N409" s="190"/>
      <c r="O409" s="64"/>
      <c r="P409" s="64"/>
      <c r="Q409" s="64"/>
      <c r="R409" s="64"/>
      <c r="S409" s="64"/>
      <c r="T409" s="65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T409" s="17" t="s">
        <v>131</v>
      </c>
      <c r="AU409" s="17" t="s">
        <v>82</v>
      </c>
    </row>
    <row r="410" spans="1:65" s="13" customFormat="1" ht="10">
      <c r="B410" s="194"/>
      <c r="C410" s="195"/>
      <c r="D410" s="186" t="s">
        <v>135</v>
      </c>
      <c r="E410" s="196" t="s">
        <v>19</v>
      </c>
      <c r="F410" s="197" t="s">
        <v>948</v>
      </c>
      <c r="G410" s="195"/>
      <c r="H410" s="196" t="s">
        <v>19</v>
      </c>
      <c r="I410" s="198"/>
      <c r="J410" s="195"/>
      <c r="K410" s="195"/>
      <c r="L410" s="199"/>
      <c r="M410" s="200"/>
      <c r="N410" s="201"/>
      <c r="O410" s="201"/>
      <c r="P410" s="201"/>
      <c r="Q410" s="201"/>
      <c r="R410" s="201"/>
      <c r="S410" s="201"/>
      <c r="T410" s="202"/>
      <c r="AT410" s="203" t="s">
        <v>135</v>
      </c>
      <c r="AU410" s="203" t="s">
        <v>82</v>
      </c>
      <c r="AV410" s="13" t="s">
        <v>80</v>
      </c>
      <c r="AW410" s="13" t="s">
        <v>33</v>
      </c>
      <c r="AX410" s="13" t="s">
        <v>72</v>
      </c>
      <c r="AY410" s="203" t="s">
        <v>120</v>
      </c>
    </row>
    <row r="411" spans="1:65" s="13" customFormat="1" ht="10">
      <c r="B411" s="194"/>
      <c r="C411" s="195"/>
      <c r="D411" s="186" t="s">
        <v>135</v>
      </c>
      <c r="E411" s="196" t="s">
        <v>19</v>
      </c>
      <c r="F411" s="197" t="s">
        <v>1191</v>
      </c>
      <c r="G411" s="195"/>
      <c r="H411" s="196" t="s">
        <v>19</v>
      </c>
      <c r="I411" s="198"/>
      <c r="J411" s="195"/>
      <c r="K411" s="195"/>
      <c r="L411" s="199"/>
      <c r="M411" s="200"/>
      <c r="N411" s="201"/>
      <c r="O411" s="201"/>
      <c r="P411" s="201"/>
      <c r="Q411" s="201"/>
      <c r="R411" s="201"/>
      <c r="S411" s="201"/>
      <c r="T411" s="202"/>
      <c r="AT411" s="203" t="s">
        <v>135</v>
      </c>
      <c r="AU411" s="203" t="s">
        <v>82</v>
      </c>
      <c r="AV411" s="13" t="s">
        <v>80</v>
      </c>
      <c r="AW411" s="13" t="s">
        <v>33</v>
      </c>
      <c r="AX411" s="13" t="s">
        <v>72</v>
      </c>
      <c r="AY411" s="203" t="s">
        <v>120</v>
      </c>
    </row>
    <row r="412" spans="1:65" s="14" customFormat="1" ht="20">
      <c r="B412" s="204"/>
      <c r="C412" s="205"/>
      <c r="D412" s="186" t="s">
        <v>135</v>
      </c>
      <c r="E412" s="206" t="s">
        <v>19</v>
      </c>
      <c r="F412" s="207" t="s">
        <v>1203</v>
      </c>
      <c r="G412" s="205"/>
      <c r="H412" s="208">
        <v>703.64</v>
      </c>
      <c r="I412" s="209"/>
      <c r="J412" s="205"/>
      <c r="K412" s="205"/>
      <c r="L412" s="210"/>
      <c r="M412" s="211"/>
      <c r="N412" s="212"/>
      <c r="O412" s="212"/>
      <c r="P412" s="212"/>
      <c r="Q412" s="212"/>
      <c r="R412" s="212"/>
      <c r="S412" s="212"/>
      <c r="T412" s="213"/>
      <c r="AT412" s="214" t="s">
        <v>135</v>
      </c>
      <c r="AU412" s="214" t="s">
        <v>82</v>
      </c>
      <c r="AV412" s="14" t="s">
        <v>82</v>
      </c>
      <c r="AW412" s="14" t="s">
        <v>33</v>
      </c>
      <c r="AX412" s="14" t="s">
        <v>72</v>
      </c>
      <c r="AY412" s="214" t="s">
        <v>120</v>
      </c>
    </row>
    <row r="413" spans="1:65" s="2" customFormat="1" ht="16.5" customHeight="1">
      <c r="A413" s="34"/>
      <c r="B413" s="35"/>
      <c r="C413" s="215" t="s">
        <v>611</v>
      </c>
      <c r="D413" s="215" t="s">
        <v>293</v>
      </c>
      <c r="E413" s="216" t="s">
        <v>1204</v>
      </c>
      <c r="F413" s="217" t="s">
        <v>1205</v>
      </c>
      <c r="G413" s="218" t="s">
        <v>296</v>
      </c>
      <c r="H413" s="219">
        <v>0.28799999999999998</v>
      </c>
      <c r="I413" s="220"/>
      <c r="J413" s="221">
        <f>ROUND(I413*H413,2)</f>
        <v>0</v>
      </c>
      <c r="K413" s="217" t="s">
        <v>126</v>
      </c>
      <c r="L413" s="222"/>
      <c r="M413" s="223" t="s">
        <v>19</v>
      </c>
      <c r="N413" s="224" t="s">
        <v>43</v>
      </c>
      <c r="O413" s="64"/>
      <c r="P413" s="182">
        <f>O413*H413</f>
        <v>0</v>
      </c>
      <c r="Q413" s="182">
        <v>1</v>
      </c>
      <c r="R413" s="182">
        <f>Q413*H413</f>
        <v>0.28799999999999998</v>
      </c>
      <c r="S413" s="182">
        <v>0</v>
      </c>
      <c r="T413" s="183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184" t="s">
        <v>365</v>
      </c>
      <c r="AT413" s="184" t="s">
        <v>293</v>
      </c>
      <c r="AU413" s="184" t="s">
        <v>82</v>
      </c>
      <c r="AY413" s="17" t="s">
        <v>120</v>
      </c>
      <c r="BE413" s="185">
        <f>IF(N413="základní",J413,0)</f>
        <v>0</v>
      </c>
      <c r="BF413" s="185">
        <f>IF(N413="snížená",J413,0)</f>
        <v>0</v>
      </c>
      <c r="BG413" s="185">
        <f>IF(N413="zákl. přenesená",J413,0)</f>
        <v>0</v>
      </c>
      <c r="BH413" s="185">
        <f>IF(N413="sníž. přenesená",J413,0)</f>
        <v>0</v>
      </c>
      <c r="BI413" s="185">
        <f>IF(N413="nulová",J413,0)</f>
        <v>0</v>
      </c>
      <c r="BJ413" s="17" t="s">
        <v>80</v>
      </c>
      <c r="BK413" s="185">
        <f>ROUND(I413*H413,2)</f>
        <v>0</v>
      </c>
      <c r="BL413" s="17" t="s">
        <v>248</v>
      </c>
      <c r="BM413" s="184" t="s">
        <v>1206</v>
      </c>
    </row>
    <row r="414" spans="1:65" s="2" customFormat="1" ht="10">
      <c r="A414" s="34"/>
      <c r="B414" s="35"/>
      <c r="C414" s="36"/>
      <c r="D414" s="186" t="s">
        <v>129</v>
      </c>
      <c r="E414" s="36"/>
      <c r="F414" s="187" t="s">
        <v>1205</v>
      </c>
      <c r="G414" s="36"/>
      <c r="H414" s="36"/>
      <c r="I414" s="188"/>
      <c r="J414" s="36"/>
      <c r="K414" s="36"/>
      <c r="L414" s="39"/>
      <c r="M414" s="189"/>
      <c r="N414" s="190"/>
      <c r="O414" s="64"/>
      <c r="P414" s="64"/>
      <c r="Q414" s="64"/>
      <c r="R414" s="64"/>
      <c r="S414" s="64"/>
      <c r="T414" s="65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T414" s="17" t="s">
        <v>129</v>
      </c>
      <c r="AU414" s="17" t="s">
        <v>82</v>
      </c>
    </row>
    <row r="415" spans="1:65" s="2" customFormat="1" ht="10">
      <c r="A415" s="34"/>
      <c r="B415" s="35"/>
      <c r="C415" s="36"/>
      <c r="D415" s="191" t="s">
        <v>131</v>
      </c>
      <c r="E415" s="36"/>
      <c r="F415" s="192" t="s">
        <v>1207</v>
      </c>
      <c r="G415" s="36"/>
      <c r="H415" s="36"/>
      <c r="I415" s="188"/>
      <c r="J415" s="36"/>
      <c r="K415" s="36"/>
      <c r="L415" s="39"/>
      <c r="M415" s="189"/>
      <c r="N415" s="190"/>
      <c r="O415" s="64"/>
      <c r="P415" s="64"/>
      <c r="Q415" s="64"/>
      <c r="R415" s="64"/>
      <c r="S415" s="64"/>
      <c r="T415" s="65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T415" s="17" t="s">
        <v>131</v>
      </c>
      <c r="AU415" s="17" t="s">
        <v>82</v>
      </c>
    </row>
    <row r="416" spans="1:65" s="14" customFormat="1" ht="10">
      <c r="B416" s="204"/>
      <c r="C416" s="205"/>
      <c r="D416" s="186" t="s">
        <v>135</v>
      </c>
      <c r="E416" s="205"/>
      <c r="F416" s="207" t="s">
        <v>1208</v>
      </c>
      <c r="G416" s="205"/>
      <c r="H416" s="208">
        <v>0.28799999999999998</v>
      </c>
      <c r="I416" s="209"/>
      <c r="J416" s="205"/>
      <c r="K416" s="205"/>
      <c r="L416" s="210"/>
      <c r="M416" s="211"/>
      <c r="N416" s="212"/>
      <c r="O416" s="212"/>
      <c r="P416" s="212"/>
      <c r="Q416" s="212"/>
      <c r="R416" s="212"/>
      <c r="S416" s="212"/>
      <c r="T416" s="213"/>
      <c r="AT416" s="214" t="s">
        <v>135</v>
      </c>
      <c r="AU416" s="214" t="s">
        <v>82</v>
      </c>
      <c r="AV416" s="14" t="s">
        <v>82</v>
      </c>
      <c r="AW416" s="14" t="s">
        <v>4</v>
      </c>
      <c r="AX416" s="14" t="s">
        <v>80</v>
      </c>
      <c r="AY416" s="214" t="s">
        <v>120</v>
      </c>
    </row>
    <row r="417" spans="1:65" s="2" customFormat="1" ht="33" customHeight="1">
      <c r="A417" s="34"/>
      <c r="B417" s="35"/>
      <c r="C417" s="173" t="s">
        <v>618</v>
      </c>
      <c r="D417" s="173" t="s">
        <v>122</v>
      </c>
      <c r="E417" s="174" t="s">
        <v>1209</v>
      </c>
      <c r="F417" s="175" t="s">
        <v>1210</v>
      </c>
      <c r="G417" s="176" t="s">
        <v>140</v>
      </c>
      <c r="H417" s="177">
        <v>190.72</v>
      </c>
      <c r="I417" s="178"/>
      <c r="J417" s="179">
        <f>ROUND(I417*H417,2)</f>
        <v>0</v>
      </c>
      <c r="K417" s="175" t="s">
        <v>126</v>
      </c>
      <c r="L417" s="39"/>
      <c r="M417" s="180" t="s">
        <v>19</v>
      </c>
      <c r="N417" s="181" t="s">
        <v>43</v>
      </c>
      <c r="O417" s="64"/>
      <c r="P417" s="182">
        <f>O417*H417</f>
        <v>0</v>
      </c>
      <c r="Q417" s="182">
        <v>0</v>
      </c>
      <c r="R417" s="182">
        <f>Q417*H417</f>
        <v>0</v>
      </c>
      <c r="S417" s="182">
        <v>0</v>
      </c>
      <c r="T417" s="183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184" t="s">
        <v>248</v>
      </c>
      <c r="AT417" s="184" t="s">
        <v>122</v>
      </c>
      <c r="AU417" s="184" t="s">
        <v>82</v>
      </c>
      <c r="AY417" s="17" t="s">
        <v>120</v>
      </c>
      <c r="BE417" s="185">
        <f>IF(N417="základní",J417,0)</f>
        <v>0</v>
      </c>
      <c r="BF417" s="185">
        <f>IF(N417="snížená",J417,0)</f>
        <v>0</v>
      </c>
      <c r="BG417" s="185">
        <f>IF(N417="zákl. přenesená",J417,0)</f>
        <v>0</v>
      </c>
      <c r="BH417" s="185">
        <f>IF(N417="sníž. přenesená",J417,0)</f>
        <v>0</v>
      </c>
      <c r="BI417" s="185">
        <f>IF(N417="nulová",J417,0)</f>
        <v>0</v>
      </c>
      <c r="BJ417" s="17" t="s">
        <v>80</v>
      </c>
      <c r="BK417" s="185">
        <f>ROUND(I417*H417,2)</f>
        <v>0</v>
      </c>
      <c r="BL417" s="17" t="s">
        <v>248</v>
      </c>
      <c r="BM417" s="184" t="s">
        <v>1211</v>
      </c>
    </row>
    <row r="418" spans="1:65" s="2" customFormat="1" ht="27">
      <c r="A418" s="34"/>
      <c r="B418" s="35"/>
      <c r="C418" s="36"/>
      <c r="D418" s="186" t="s">
        <v>129</v>
      </c>
      <c r="E418" s="36"/>
      <c r="F418" s="187" t="s">
        <v>1212</v>
      </c>
      <c r="G418" s="36"/>
      <c r="H418" s="36"/>
      <c r="I418" s="188"/>
      <c r="J418" s="36"/>
      <c r="K418" s="36"/>
      <c r="L418" s="39"/>
      <c r="M418" s="189"/>
      <c r="N418" s="190"/>
      <c r="O418" s="64"/>
      <c r="P418" s="64"/>
      <c r="Q418" s="64"/>
      <c r="R418" s="64"/>
      <c r="S418" s="64"/>
      <c r="T418" s="65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T418" s="17" t="s">
        <v>129</v>
      </c>
      <c r="AU418" s="17" t="s">
        <v>82</v>
      </c>
    </row>
    <row r="419" spans="1:65" s="2" customFormat="1" ht="10">
      <c r="A419" s="34"/>
      <c r="B419" s="35"/>
      <c r="C419" s="36"/>
      <c r="D419" s="191" t="s">
        <v>131</v>
      </c>
      <c r="E419" s="36"/>
      <c r="F419" s="192" t="s">
        <v>1213</v>
      </c>
      <c r="G419" s="36"/>
      <c r="H419" s="36"/>
      <c r="I419" s="188"/>
      <c r="J419" s="36"/>
      <c r="K419" s="36"/>
      <c r="L419" s="39"/>
      <c r="M419" s="189"/>
      <c r="N419" s="190"/>
      <c r="O419" s="64"/>
      <c r="P419" s="64"/>
      <c r="Q419" s="64"/>
      <c r="R419" s="64"/>
      <c r="S419" s="64"/>
      <c r="T419" s="65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T419" s="17" t="s">
        <v>131</v>
      </c>
      <c r="AU419" s="17" t="s">
        <v>82</v>
      </c>
    </row>
    <row r="420" spans="1:65" s="13" customFormat="1" ht="10">
      <c r="B420" s="194"/>
      <c r="C420" s="195"/>
      <c r="D420" s="186" t="s">
        <v>135</v>
      </c>
      <c r="E420" s="196" t="s">
        <v>19</v>
      </c>
      <c r="F420" s="197" t="s">
        <v>906</v>
      </c>
      <c r="G420" s="195"/>
      <c r="H420" s="196" t="s">
        <v>19</v>
      </c>
      <c r="I420" s="198"/>
      <c r="J420" s="195"/>
      <c r="K420" s="195"/>
      <c r="L420" s="199"/>
      <c r="M420" s="200"/>
      <c r="N420" s="201"/>
      <c r="O420" s="201"/>
      <c r="P420" s="201"/>
      <c r="Q420" s="201"/>
      <c r="R420" s="201"/>
      <c r="S420" s="201"/>
      <c r="T420" s="202"/>
      <c r="AT420" s="203" t="s">
        <v>135</v>
      </c>
      <c r="AU420" s="203" t="s">
        <v>82</v>
      </c>
      <c r="AV420" s="13" t="s">
        <v>80</v>
      </c>
      <c r="AW420" s="13" t="s">
        <v>33</v>
      </c>
      <c r="AX420" s="13" t="s">
        <v>72</v>
      </c>
      <c r="AY420" s="203" t="s">
        <v>120</v>
      </c>
    </row>
    <row r="421" spans="1:65" s="14" customFormat="1" ht="20">
      <c r="B421" s="204"/>
      <c r="C421" s="205"/>
      <c r="D421" s="186" t="s">
        <v>135</v>
      </c>
      <c r="E421" s="206" t="s">
        <v>19</v>
      </c>
      <c r="F421" s="207" t="s">
        <v>1214</v>
      </c>
      <c r="G421" s="205"/>
      <c r="H421" s="208">
        <v>190.72</v>
      </c>
      <c r="I421" s="209"/>
      <c r="J421" s="205"/>
      <c r="K421" s="205"/>
      <c r="L421" s="210"/>
      <c r="M421" s="211"/>
      <c r="N421" s="212"/>
      <c r="O421" s="212"/>
      <c r="P421" s="212"/>
      <c r="Q421" s="212"/>
      <c r="R421" s="212"/>
      <c r="S421" s="212"/>
      <c r="T421" s="213"/>
      <c r="AT421" s="214" t="s">
        <v>135</v>
      </c>
      <c r="AU421" s="214" t="s">
        <v>82</v>
      </c>
      <c r="AV421" s="14" t="s">
        <v>82</v>
      </c>
      <c r="AW421" s="14" t="s">
        <v>33</v>
      </c>
      <c r="AX421" s="14" t="s">
        <v>72</v>
      </c>
      <c r="AY421" s="214" t="s">
        <v>120</v>
      </c>
    </row>
    <row r="422" spans="1:65" s="2" customFormat="1" ht="21.75" customHeight="1">
      <c r="A422" s="34"/>
      <c r="B422" s="35"/>
      <c r="C422" s="215" t="s">
        <v>624</v>
      </c>
      <c r="D422" s="215" t="s">
        <v>293</v>
      </c>
      <c r="E422" s="216" t="s">
        <v>1215</v>
      </c>
      <c r="F422" s="217" t="s">
        <v>1216</v>
      </c>
      <c r="G422" s="218" t="s">
        <v>140</v>
      </c>
      <c r="H422" s="219">
        <v>219.328</v>
      </c>
      <c r="I422" s="220"/>
      <c r="J422" s="221">
        <f>ROUND(I422*H422,2)</f>
        <v>0</v>
      </c>
      <c r="K422" s="217" t="s">
        <v>126</v>
      </c>
      <c r="L422" s="222"/>
      <c r="M422" s="223" t="s">
        <v>19</v>
      </c>
      <c r="N422" s="224" t="s">
        <v>43</v>
      </c>
      <c r="O422" s="64"/>
      <c r="P422" s="182">
        <f>O422*H422</f>
        <v>0</v>
      </c>
      <c r="Q422" s="182">
        <v>2.5400000000000002E-3</v>
      </c>
      <c r="R422" s="182">
        <f>Q422*H422</f>
        <v>0.55709312</v>
      </c>
      <c r="S422" s="182">
        <v>0</v>
      </c>
      <c r="T422" s="183">
        <f>S422*H422</f>
        <v>0</v>
      </c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R422" s="184" t="s">
        <v>365</v>
      </c>
      <c r="AT422" s="184" t="s">
        <v>293</v>
      </c>
      <c r="AU422" s="184" t="s">
        <v>82</v>
      </c>
      <c r="AY422" s="17" t="s">
        <v>120</v>
      </c>
      <c r="BE422" s="185">
        <f>IF(N422="základní",J422,0)</f>
        <v>0</v>
      </c>
      <c r="BF422" s="185">
        <f>IF(N422="snížená",J422,0)</f>
        <v>0</v>
      </c>
      <c r="BG422" s="185">
        <f>IF(N422="zákl. přenesená",J422,0)</f>
        <v>0</v>
      </c>
      <c r="BH422" s="185">
        <f>IF(N422="sníž. přenesená",J422,0)</f>
        <v>0</v>
      </c>
      <c r="BI422" s="185">
        <f>IF(N422="nulová",J422,0)</f>
        <v>0</v>
      </c>
      <c r="BJ422" s="17" t="s">
        <v>80</v>
      </c>
      <c r="BK422" s="185">
        <f>ROUND(I422*H422,2)</f>
        <v>0</v>
      </c>
      <c r="BL422" s="17" t="s">
        <v>248</v>
      </c>
      <c r="BM422" s="184" t="s">
        <v>1217</v>
      </c>
    </row>
    <row r="423" spans="1:65" s="2" customFormat="1" ht="10">
      <c r="A423" s="34"/>
      <c r="B423" s="35"/>
      <c r="C423" s="36"/>
      <c r="D423" s="186" t="s">
        <v>129</v>
      </c>
      <c r="E423" s="36"/>
      <c r="F423" s="187" t="s">
        <v>1216</v>
      </c>
      <c r="G423" s="36"/>
      <c r="H423" s="36"/>
      <c r="I423" s="188"/>
      <c r="J423" s="36"/>
      <c r="K423" s="36"/>
      <c r="L423" s="39"/>
      <c r="M423" s="189"/>
      <c r="N423" s="190"/>
      <c r="O423" s="64"/>
      <c r="P423" s="64"/>
      <c r="Q423" s="64"/>
      <c r="R423" s="64"/>
      <c r="S423" s="64"/>
      <c r="T423" s="65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T423" s="17" t="s">
        <v>129</v>
      </c>
      <c r="AU423" s="17" t="s">
        <v>82</v>
      </c>
    </row>
    <row r="424" spans="1:65" s="2" customFormat="1" ht="10">
      <c r="A424" s="34"/>
      <c r="B424" s="35"/>
      <c r="C424" s="36"/>
      <c r="D424" s="191" t="s">
        <v>131</v>
      </c>
      <c r="E424" s="36"/>
      <c r="F424" s="192" t="s">
        <v>1218</v>
      </c>
      <c r="G424" s="36"/>
      <c r="H424" s="36"/>
      <c r="I424" s="188"/>
      <c r="J424" s="36"/>
      <c r="K424" s="36"/>
      <c r="L424" s="39"/>
      <c r="M424" s="189"/>
      <c r="N424" s="190"/>
      <c r="O424" s="64"/>
      <c r="P424" s="64"/>
      <c r="Q424" s="64"/>
      <c r="R424" s="64"/>
      <c r="S424" s="64"/>
      <c r="T424" s="65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T424" s="17" t="s">
        <v>131</v>
      </c>
      <c r="AU424" s="17" t="s">
        <v>82</v>
      </c>
    </row>
    <row r="425" spans="1:65" s="2" customFormat="1" ht="18">
      <c r="A425" s="34"/>
      <c r="B425" s="35"/>
      <c r="C425" s="36"/>
      <c r="D425" s="186" t="s">
        <v>133</v>
      </c>
      <c r="E425" s="36"/>
      <c r="F425" s="193" t="s">
        <v>1219</v>
      </c>
      <c r="G425" s="36"/>
      <c r="H425" s="36"/>
      <c r="I425" s="188"/>
      <c r="J425" s="36"/>
      <c r="K425" s="36"/>
      <c r="L425" s="39"/>
      <c r="M425" s="189"/>
      <c r="N425" s="190"/>
      <c r="O425" s="64"/>
      <c r="P425" s="64"/>
      <c r="Q425" s="64"/>
      <c r="R425" s="64"/>
      <c r="S425" s="64"/>
      <c r="T425" s="65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T425" s="17" t="s">
        <v>133</v>
      </c>
      <c r="AU425" s="17" t="s">
        <v>82</v>
      </c>
    </row>
    <row r="426" spans="1:65" s="14" customFormat="1" ht="10">
      <c r="B426" s="204"/>
      <c r="C426" s="205"/>
      <c r="D426" s="186" t="s">
        <v>135</v>
      </c>
      <c r="E426" s="205"/>
      <c r="F426" s="207" t="s">
        <v>1220</v>
      </c>
      <c r="G426" s="205"/>
      <c r="H426" s="208">
        <v>219.328</v>
      </c>
      <c r="I426" s="209"/>
      <c r="J426" s="205"/>
      <c r="K426" s="205"/>
      <c r="L426" s="210"/>
      <c r="M426" s="211"/>
      <c r="N426" s="212"/>
      <c r="O426" s="212"/>
      <c r="P426" s="212"/>
      <c r="Q426" s="212"/>
      <c r="R426" s="212"/>
      <c r="S426" s="212"/>
      <c r="T426" s="213"/>
      <c r="AT426" s="214" t="s">
        <v>135</v>
      </c>
      <c r="AU426" s="214" t="s">
        <v>82</v>
      </c>
      <c r="AV426" s="14" t="s">
        <v>82</v>
      </c>
      <c r="AW426" s="14" t="s">
        <v>4</v>
      </c>
      <c r="AX426" s="14" t="s">
        <v>80</v>
      </c>
      <c r="AY426" s="214" t="s">
        <v>120</v>
      </c>
    </row>
    <row r="427" spans="1:65" s="2" customFormat="1" ht="24.15" customHeight="1">
      <c r="A427" s="34"/>
      <c r="B427" s="35"/>
      <c r="C427" s="173" t="s">
        <v>630</v>
      </c>
      <c r="D427" s="173" t="s">
        <v>122</v>
      </c>
      <c r="E427" s="174" t="s">
        <v>1221</v>
      </c>
      <c r="F427" s="175" t="s">
        <v>1222</v>
      </c>
      <c r="G427" s="176" t="s">
        <v>140</v>
      </c>
      <c r="H427" s="177">
        <v>351.82</v>
      </c>
      <c r="I427" s="178"/>
      <c r="J427" s="179">
        <f>ROUND(I427*H427,2)</f>
        <v>0</v>
      </c>
      <c r="K427" s="175" t="s">
        <v>126</v>
      </c>
      <c r="L427" s="39"/>
      <c r="M427" s="180" t="s">
        <v>19</v>
      </c>
      <c r="N427" s="181" t="s">
        <v>43</v>
      </c>
      <c r="O427" s="64"/>
      <c r="P427" s="182">
        <f>O427*H427</f>
        <v>0</v>
      </c>
      <c r="Q427" s="182">
        <v>0</v>
      </c>
      <c r="R427" s="182">
        <f>Q427*H427</f>
        <v>0</v>
      </c>
      <c r="S427" s="182">
        <v>0</v>
      </c>
      <c r="T427" s="183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184" t="s">
        <v>248</v>
      </c>
      <c r="AT427" s="184" t="s">
        <v>122</v>
      </c>
      <c r="AU427" s="184" t="s">
        <v>82</v>
      </c>
      <c r="AY427" s="17" t="s">
        <v>120</v>
      </c>
      <c r="BE427" s="185">
        <f>IF(N427="základní",J427,0)</f>
        <v>0</v>
      </c>
      <c r="BF427" s="185">
        <f>IF(N427="snížená",J427,0)</f>
        <v>0</v>
      </c>
      <c r="BG427" s="185">
        <f>IF(N427="zákl. přenesená",J427,0)</f>
        <v>0</v>
      </c>
      <c r="BH427" s="185">
        <f>IF(N427="sníž. přenesená",J427,0)</f>
        <v>0</v>
      </c>
      <c r="BI427" s="185">
        <f>IF(N427="nulová",J427,0)</f>
        <v>0</v>
      </c>
      <c r="BJ427" s="17" t="s">
        <v>80</v>
      </c>
      <c r="BK427" s="185">
        <f>ROUND(I427*H427,2)</f>
        <v>0</v>
      </c>
      <c r="BL427" s="17" t="s">
        <v>248</v>
      </c>
      <c r="BM427" s="184" t="s">
        <v>1223</v>
      </c>
    </row>
    <row r="428" spans="1:65" s="2" customFormat="1" ht="18">
      <c r="A428" s="34"/>
      <c r="B428" s="35"/>
      <c r="C428" s="36"/>
      <c r="D428" s="186" t="s">
        <v>129</v>
      </c>
      <c r="E428" s="36"/>
      <c r="F428" s="187" t="s">
        <v>1224</v>
      </c>
      <c r="G428" s="36"/>
      <c r="H428" s="36"/>
      <c r="I428" s="188"/>
      <c r="J428" s="36"/>
      <c r="K428" s="36"/>
      <c r="L428" s="39"/>
      <c r="M428" s="189"/>
      <c r="N428" s="190"/>
      <c r="O428" s="64"/>
      <c r="P428" s="64"/>
      <c r="Q428" s="64"/>
      <c r="R428" s="64"/>
      <c r="S428" s="64"/>
      <c r="T428" s="65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T428" s="17" t="s">
        <v>129</v>
      </c>
      <c r="AU428" s="17" t="s">
        <v>82</v>
      </c>
    </row>
    <row r="429" spans="1:65" s="2" customFormat="1" ht="10">
      <c r="A429" s="34"/>
      <c r="B429" s="35"/>
      <c r="C429" s="36"/>
      <c r="D429" s="191" t="s">
        <v>131</v>
      </c>
      <c r="E429" s="36"/>
      <c r="F429" s="192" t="s">
        <v>1225</v>
      </c>
      <c r="G429" s="36"/>
      <c r="H429" s="36"/>
      <c r="I429" s="188"/>
      <c r="J429" s="36"/>
      <c r="K429" s="36"/>
      <c r="L429" s="39"/>
      <c r="M429" s="189"/>
      <c r="N429" s="190"/>
      <c r="O429" s="64"/>
      <c r="P429" s="64"/>
      <c r="Q429" s="64"/>
      <c r="R429" s="64"/>
      <c r="S429" s="64"/>
      <c r="T429" s="65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T429" s="17" t="s">
        <v>131</v>
      </c>
      <c r="AU429" s="17" t="s">
        <v>82</v>
      </c>
    </row>
    <row r="430" spans="1:65" s="13" customFormat="1" ht="10">
      <c r="B430" s="194"/>
      <c r="C430" s="195"/>
      <c r="D430" s="186" t="s">
        <v>135</v>
      </c>
      <c r="E430" s="196" t="s">
        <v>19</v>
      </c>
      <c r="F430" s="197" t="s">
        <v>948</v>
      </c>
      <c r="G430" s="195"/>
      <c r="H430" s="196" t="s">
        <v>19</v>
      </c>
      <c r="I430" s="198"/>
      <c r="J430" s="195"/>
      <c r="K430" s="195"/>
      <c r="L430" s="199"/>
      <c r="M430" s="200"/>
      <c r="N430" s="201"/>
      <c r="O430" s="201"/>
      <c r="P430" s="201"/>
      <c r="Q430" s="201"/>
      <c r="R430" s="201"/>
      <c r="S430" s="201"/>
      <c r="T430" s="202"/>
      <c r="AT430" s="203" t="s">
        <v>135</v>
      </c>
      <c r="AU430" s="203" t="s">
        <v>82</v>
      </c>
      <c r="AV430" s="13" t="s">
        <v>80</v>
      </c>
      <c r="AW430" s="13" t="s">
        <v>33</v>
      </c>
      <c r="AX430" s="13" t="s">
        <v>72</v>
      </c>
      <c r="AY430" s="203" t="s">
        <v>120</v>
      </c>
    </row>
    <row r="431" spans="1:65" s="13" customFormat="1" ht="10">
      <c r="B431" s="194"/>
      <c r="C431" s="195"/>
      <c r="D431" s="186" t="s">
        <v>135</v>
      </c>
      <c r="E431" s="196" t="s">
        <v>19</v>
      </c>
      <c r="F431" s="197" t="s">
        <v>907</v>
      </c>
      <c r="G431" s="195"/>
      <c r="H431" s="196" t="s">
        <v>19</v>
      </c>
      <c r="I431" s="198"/>
      <c r="J431" s="195"/>
      <c r="K431" s="195"/>
      <c r="L431" s="199"/>
      <c r="M431" s="200"/>
      <c r="N431" s="201"/>
      <c r="O431" s="201"/>
      <c r="P431" s="201"/>
      <c r="Q431" s="201"/>
      <c r="R431" s="201"/>
      <c r="S431" s="201"/>
      <c r="T431" s="202"/>
      <c r="AT431" s="203" t="s">
        <v>135</v>
      </c>
      <c r="AU431" s="203" t="s">
        <v>82</v>
      </c>
      <c r="AV431" s="13" t="s">
        <v>80</v>
      </c>
      <c r="AW431" s="13" t="s">
        <v>33</v>
      </c>
      <c r="AX431" s="13" t="s">
        <v>72</v>
      </c>
      <c r="AY431" s="203" t="s">
        <v>120</v>
      </c>
    </row>
    <row r="432" spans="1:65" s="14" customFormat="1" ht="10">
      <c r="B432" s="204"/>
      <c r="C432" s="205"/>
      <c r="D432" s="186" t="s">
        <v>135</v>
      </c>
      <c r="E432" s="206" t="s">
        <v>19</v>
      </c>
      <c r="F432" s="207" t="s">
        <v>1226</v>
      </c>
      <c r="G432" s="205"/>
      <c r="H432" s="208">
        <v>351.82</v>
      </c>
      <c r="I432" s="209"/>
      <c r="J432" s="205"/>
      <c r="K432" s="205"/>
      <c r="L432" s="210"/>
      <c r="M432" s="211"/>
      <c r="N432" s="212"/>
      <c r="O432" s="212"/>
      <c r="P432" s="212"/>
      <c r="Q432" s="212"/>
      <c r="R432" s="212"/>
      <c r="S432" s="212"/>
      <c r="T432" s="213"/>
      <c r="AT432" s="214" t="s">
        <v>135</v>
      </c>
      <c r="AU432" s="214" t="s">
        <v>82</v>
      </c>
      <c r="AV432" s="14" t="s">
        <v>82</v>
      </c>
      <c r="AW432" s="14" t="s">
        <v>33</v>
      </c>
      <c r="AX432" s="14" t="s">
        <v>72</v>
      </c>
      <c r="AY432" s="214" t="s">
        <v>120</v>
      </c>
    </row>
    <row r="433" spans="1:65" s="2" customFormat="1" ht="24.15" customHeight="1">
      <c r="A433" s="34"/>
      <c r="B433" s="35"/>
      <c r="C433" s="215" t="s">
        <v>636</v>
      </c>
      <c r="D433" s="215" t="s">
        <v>293</v>
      </c>
      <c r="E433" s="216" t="s">
        <v>1227</v>
      </c>
      <c r="F433" s="217" t="s">
        <v>1228</v>
      </c>
      <c r="G433" s="218" t="s">
        <v>140</v>
      </c>
      <c r="H433" s="219">
        <v>404.59300000000002</v>
      </c>
      <c r="I433" s="220"/>
      <c r="J433" s="221">
        <f>ROUND(I433*H433,2)</f>
        <v>0</v>
      </c>
      <c r="K433" s="217" t="s">
        <v>126</v>
      </c>
      <c r="L433" s="222"/>
      <c r="M433" s="223" t="s">
        <v>19</v>
      </c>
      <c r="N433" s="224" t="s">
        <v>43</v>
      </c>
      <c r="O433" s="64"/>
      <c r="P433" s="182">
        <f>O433*H433</f>
        <v>0</v>
      </c>
      <c r="Q433" s="182">
        <v>5.0000000000000001E-4</v>
      </c>
      <c r="R433" s="182">
        <f>Q433*H433</f>
        <v>0.20229650000000002</v>
      </c>
      <c r="S433" s="182">
        <v>0</v>
      </c>
      <c r="T433" s="183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184" t="s">
        <v>365</v>
      </c>
      <c r="AT433" s="184" t="s">
        <v>293</v>
      </c>
      <c r="AU433" s="184" t="s">
        <v>82</v>
      </c>
      <c r="AY433" s="17" t="s">
        <v>120</v>
      </c>
      <c r="BE433" s="185">
        <f>IF(N433="základní",J433,0)</f>
        <v>0</v>
      </c>
      <c r="BF433" s="185">
        <f>IF(N433="snížená",J433,0)</f>
        <v>0</v>
      </c>
      <c r="BG433" s="185">
        <f>IF(N433="zákl. přenesená",J433,0)</f>
        <v>0</v>
      </c>
      <c r="BH433" s="185">
        <f>IF(N433="sníž. přenesená",J433,0)</f>
        <v>0</v>
      </c>
      <c r="BI433" s="185">
        <f>IF(N433="nulová",J433,0)</f>
        <v>0</v>
      </c>
      <c r="BJ433" s="17" t="s">
        <v>80</v>
      </c>
      <c r="BK433" s="185">
        <f>ROUND(I433*H433,2)</f>
        <v>0</v>
      </c>
      <c r="BL433" s="17" t="s">
        <v>248</v>
      </c>
      <c r="BM433" s="184" t="s">
        <v>1229</v>
      </c>
    </row>
    <row r="434" spans="1:65" s="2" customFormat="1" ht="18">
      <c r="A434" s="34"/>
      <c r="B434" s="35"/>
      <c r="C434" s="36"/>
      <c r="D434" s="186" t="s">
        <v>129</v>
      </c>
      <c r="E434" s="36"/>
      <c r="F434" s="187" t="s">
        <v>1228</v>
      </c>
      <c r="G434" s="36"/>
      <c r="H434" s="36"/>
      <c r="I434" s="188"/>
      <c r="J434" s="36"/>
      <c r="K434" s="36"/>
      <c r="L434" s="39"/>
      <c r="M434" s="189"/>
      <c r="N434" s="190"/>
      <c r="O434" s="64"/>
      <c r="P434" s="64"/>
      <c r="Q434" s="64"/>
      <c r="R434" s="64"/>
      <c r="S434" s="64"/>
      <c r="T434" s="65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17" t="s">
        <v>129</v>
      </c>
      <c r="AU434" s="17" t="s">
        <v>82</v>
      </c>
    </row>
    <row r="435" spans="1:65" s="2" customFormat="1" ht="10">
      <c r="A435" s="34"/>
      <c r="B435" s="35"/>
      <c r="C435" s="36"/>
      <c r="D435" s="191" t="s">
        <v>131</v>
      </c>
      <c r="E435" s="36"/>
      <c r="F435" s="192" t="s">
        <v>1230</v>
      </c>
      <c r="G435" s="36"/>
      <c r="H435" s="36"/>
      <c r="I435" s="188"/>
      <c r="J435" s="36"/>
      <c r="K435" s="36"/>
      <c r="L435" s="39"/>
      <c r="M435" s="189"/>
      <c r="N435" s="190"/>
      <c r="O435" s="64"/>
      <c r="P435" s="64"/>
      <c r="Q435" s="64"/>
      <c r="R435" s="64"/>
      <c r="S435" s="64"/>
      <c r="T435" s="65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T435" s="17" t="s">
        <v>131</v>
      </c>
      <c r="AU435" s="17" t="s">
        <v>82</v>
      </c>
    </row>
    <row r="436" spans="1:65" s="2" customFormat="1" ht="18">
      <c r="A436" s="34"/>
      <c r="B436" s="35"/>
      <c r="C436" s="36"/>
      <c r="D436" s="186" t="s">
        <v>133</v>
      </c>
      <c r="E436" s="36"/>
      <c r="F436" s="193" t="s">
        <v>1231</v>
      </c>
      <c r="G436" s="36"/>
      <c r="H436" s="36"/>
      <c r="I436" s="188"/>
      <c r="J436" s="36"/>
      <c r="K436" s="36"/>
      <c r="L436" s="39"/>
      <c r="M436" s="189"/>
      <c r="N436" s="190"/>
      <c r="O436" s="64"/>
      <c r="P436" s="64"/>
      <c r="Q436" s="64"/>
      <c r="R436" s="64"/>
      <c r="S436" s="64"/>
      <c r="T436" s="65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T436" s="17" t="s">
        <v>133</v>
      </c>
      <c r="AU436" s="17" t="s">
        <v>82</v>
      </c>
    </row>
    <row r="437" spans="1:65" s="14" customFormat="1" ht="10">
      <c r="B437" s="204"/>
      <c r="C437" s="205"/>
      <c r="D437" s="186" t="s">
        <v>135</v>
      </c>
      <c r="E437" s="205"/>
      <c r="F437" s="207" t="s">
        <v>1232</v>
      </c>
      <c r="G437" s="205"/>
      <c r="H437" s="208">
        <v>404.59300000000002</v>
      </c>
      <c r="I437" s="209"/>
      <c r="J437" s="205"/>
      <c r="K437" s="205"/>
      <c r="L437" s="210"/>
      <c r="M437" s="211"/>
      <c r="N437" s="212"/>
      <c r="O437" s="212"/>
      <c r="P437" s="212"/>
      <c r="Q437" s="212"/>
      <c r="R437" s="212"/>
      <c r="S437" s="212"/>
      <c r="T437" s="213"/>
      <c r="AT437" s="214" t="s">
        <v>135</v>
      </c>
      <c r="AU437" s="214" t="s">
        <v>82</v>
      </c>
      <c r="AV437" s="14" t="s">
        <v>82</v>
      </c>
      <c r="AW437" s="14" t="s">
        <v>4</v>
      </c>
      <c r="AX437" s="14" t="s">
        <v>80</v>
      </c>
      <c r="AY437" s="214" t="s">
        <v>120</v>
      </c>
    </row>
    <row r="438" spans="1:65" s="2" customFormat="1" ht="24.15" customHeight="1">
      <c r="A438" s="34"/>
      <c r="B438" s="35"/>
      <c r="C438" s="173" t="s">
        <v>642</v>
      </c>
      <c r="D438" s="173" t="s">
        <v>122</v>
      </c>
      <c r="E438" s="174" t="s">
        <v>1233</v>
      </c>
      <c r="F438" s="175" t="s">
        <v>1234</v>
      </c>
      <c r="G438" s="176" t="s">
        <v>296</v>
      </c>
      <c r="H438" s="177">
        <v>1.167</v>
      </c>
      <c r="I438" s="178"/>
      <c r="J438" s="179">
        <f>ROUND(I438*H438,2)</f>
        <v>0</v>
      </c>
      <c r="K438" s="175" t="s">
        <v>126</v>
      </c>
      <c r="L438" s="39"/>
      <c r="M438" s="180" t="s">
        <v>19</v>
      </c>
      <c r="N438" s="181" t="s">
        <v>43</v>
      </c>
      <c r="O438" s="64"/>
      <c r="P438" s="182">
        <f>O438*H438</f>
        <v>0</v>
      </c>
      <c r="Q438" s="182">
        <v>0</v>
      </c>
      <c r="R438" s="182">
        <f>Q438*H438</f>
        <v>0</v>
      </c>
      <c r="S438" s="182">
        <v>0</v>
      </c>
      <c r="T438" s="183">
        <f>S438*H438</f>
        <v>0</v>
      </c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R438" s="184" t="s">
        <v>248</v>
      </c>
      <c r="AT438" s="184" t="s">
        <v>122</v>
      </c>
      <c r="AU438" s="184" t="s">
        <v>82</v>
      </c>
      <c r="AY438" s="17" t="s">
        <v>120</v>
      </c>
      <c r="BE438" s="185">
        <f>IF(N438="základní",J438,0)</f>
        <v>0</v>
      </c>
      <c r="BF438" s="185">
        <f>IF(N438="snížená",J438,0)</f>
        <v>0</v>
      </c>
      <c r="BG438" s="185">
        <f>IF(N438="zákl. přenesená",J438,0)</f>
        <v>0</v>
      </c>
      <c r="BH438" s="185">
        <f>IF(N438="sníž. přenesená",J438,0)</f>
        <v>0</v>
      </c>
      <c r="BI438" s="185">
        <f>IF(N438="nulová",J438,0)</f>
        <v>0</v>
      </c>
      <c r="BJ438" s="17" t="s">
        <v>80</v>
      </c>
      <c r="BK438" s="185">
        <f>ROUND(I438*H438,2)</f>
        <v>0</v>
      </c>
      <c r="BL438" s="17" t="s">
        <v>248</v>
      </c>
      <c r="BM438" s="184" t="s">
        <v>1235</v>
      </c>
    </row>
    <row r="439" spans="1:65" s="2" customFormat="1" ht="27">
      <c r="A439" s="34"/>
      <c r="B439" s="35"/>
      <c r="C439" s="36"/>
      <c r="D439" s="186" t="s">
        <v>129</v>
      </c>
      <c r="E439" s="36"/>
      <c r="F439" s="187" t="s">
        <v>1236</v>
      </c>
      <c r="G439" s="36"/>
      <c r="H439" s="36"/>
      <c r="I439" s="188"/>
      <c r="J439" s="36"/>
      <c r="K439" s="36"/>
      <c r="L439" s="39"/>
      <c r="M439" s="189"/>
      <c r="N439" s="190"/>
      <c r="O439" s="64"/>
      <c r="P439" s="64"/>
      <c r="Q439" s="64"/>
      <c r="R439" s="64"/>
      <c r="S439" s="64"/>
      <c r="T439" s="65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T439" s="17" t="s">
        <v>129</v>
      </c>
      <c r="AU439" s="17" t="s">
        <v>82</v>
      </c>
    </row>
    <row r="440" spans="1:65" s="2" customFormat="1" ht="10">
      <c r="A440" s="34"/>
      <c r="B440" s="35"/>
      <c r="C440" s="36"/>
      <c r="D440" s="191" t="s">
        <v>131</v>
      </c>
      <c r="E440" s="36"/>
      <c r="F440" s="192" t="s">
        <v>1237</v>
      </c>
      <c r="G440" s="36"/>
      <c r="H440" s="36"/>
      <c r="I440" s="188"/>
      <c r="J440" s="36"/>
      <c r="K440" s="36"/>
      <c r="L440" s="39"/>
      <c r="M440" s="225"/>
      <c r="N440" s="226"/>
      <c r="O440" s="227"/>
      <c r="P440" s="227"/>
      <c r="Q440" s="227"/>
      <c r="R440" s="227"/>
      <c r="S440" s="227"/>
      <c r="T440" s="228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7" t="s">
        <v>131</v>
      </c>
      <c r="AU440" s="17" t="s">
        <v>82</v>
      </c>
    </row>
    <row r="441" spans="1:65" s="2" customFormat="1" ht="7" customHeight="1">
      <c r="A441" s="34"/>
      <c r="B441" s="47"/>
      <c r="C441" s="48"/>
      <c r="D441" s="48"/>
      <c r="E441" s="48"/>
      <c r="F441" s="48"/>
      <c r="G441" s="48"/>
      <c r="H441" s="48"/>
      <c r="I441" s="48"/>
      <c r="J441" s="48"/>
      <c r="K441" s="48"/>
      <c r="L441" s="39"/>
      <c r="M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</row>
  </sheetData>
  <sheetProtection algorithmName="SHA-512" hashValue="CIZu4YU17j7MugZUr3ZyPhg6iACCLSlPvI7x1eDbIcP23r6Q/+ExPApXCTWwrAfjt8+CQfloaz3zVwKe3UfoGg==" saltValue="/ZNrND7b/gtX5uDKU+rJfVYZjmC1Io9W0xTTCz9zTZrckyUKeoAvsTMh20LZdp5NFDL3VRnZIafAr0sHR5BZcw==" spinCount="100000" sheet="1" objects="1" scenarios="1" formatColumns="0" formatRows="0" autoFilter="0"/>
  <autoFilter ref="C89:K440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5" r:id="rId1"/>
    <hyperlink ref="F101" r:id="rId2"/>
    <hyperlink ref="F107" r:id="rId3"/>
    <hyperlink ref="F115" r:id="rId4"/>
    <hyperlink ref="F120" r:id="rId5"/>
    <hyperlink ref="F135" r:id="rId6"/>
    <hyperlink ref="F139" r:id="rId7"/>
    <hyperlink ref="F144" r:id="rId8"/>
    <hyperlink ref="F149" r:id="rId9"/>
    <hyperlink ref="F154" r:id="rId10"/>
    <hyperlink ref="F161" r:id="rId11"/>
    <hyperlink ref="F167" r:id="rId12"/>
    <hyperlink ref="F171" r:id="rId13"/>
    <hyperlink ref="F176" r:id="rId14"/>
    <hyperlink ref="F181" r:id="rId15"/>
    <hyperlink ref="F187" r:id="rId16"/>
    <hyperlink ref="F193" r:id="rId17"/>
    <hyperlink ref="F199" r:id="rId18"/>
    <hyperlink ref="F204" r:id="rId19"/>
    <hyperlink ref="F209" r:id="rId20"/>
    <hyperlink ref="F213" r:id="rId21"/>
    <hyperlink ref="F218" r:id="rId22"/>
    <hyperlink ref="F221" r:id="rId23"/>
    <hyperlink ref="F226" r:id="rId24"/>
    <hyperlink ref="F231" r:id="rId25"/>
    <hyperlink ref="F234" r:id="rId26"/>
    <hyperlink ref="F239" r:id="rId27"/>
    <hyperlink ref="F243" r:id="rId28"/>
    <hyperlink ref="F251" r:id="rId29"/>
    <hyperlink ref="F256" r:id="rId30"/>
    <hyperlink ref="F260" r:id="rId31"/>
    <hyperlink ref="F265" r:id="rId32"/>
    <hyperlink ref="F270" r:id="rId33"/>
    <hyperlink ref="F273" r:id="rId34"/>
    <hyperlink ref="F278" r:id="rId35"/>
    <hyperlink ref="F283" r:id="rId36"/>
    <hyperlink ref="F288" r:id="rId37"/>
    <hyperlink ref="F291" r:id="rId38"/>
    <hyperlink ref="F297" r:id="rId39"/>
    <hyperlink ref="F303" r:id="rId40"/>
    <hyperlink ref="F311" r:id="rId41"/>
    <hyperlink ref="F319" r:id="rId42"/>
    <hyperlink ref="F322" r:id="rId43"/>
    <hyperlink ref="F327" r:id="rId44"/>
    <hyperlink ref="F333" r:id="rId45"/>
    <hyperlink ref="F339" r:id="rId46"/>
    <hyperlink ref="F344" r:id="rId47"/>
    <hyperlink ref="F347" r:id="rId48"/>
    <hyperlink ref="F352" r:id="rId49"/>
    <hyperlink ref="F356" r:id="rId50"/>
    <hyperlink ref="F362" r:id="rId51"/>
    <hyperlink ref="F369" r:id="rId52"/>
    <hyperlink ref="F374" r:id="rId53"/>
    <hyperlink ref="F380" r:id="rId54"/>
    <hyperlink ref="F385" r:id="rId55"/>
    <hyperlink ref="F394" r:id="rId56"/>
    <hyperlink ref="F399" r:id="rId57"/>
    <hyperlink ref="F405" r:id="rId58"/>
    <hyperlink ref="F409" r:id="rId59"/>
    <hyperlink ref="F415" r:id="rId60"/>
    <hyperlink ref="F419" r:id="rId61"/>
    <hyperlink ref="F424" r:id="rId62"/>
    <hyperlink ref="F429" r:id="rId63"/>
    <hyperlink ref="F435" r:id="rId64"/>
    <hyperlink ref="F440" r:id="rId6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5"/>
  <sheetViews>
    <sheetView showGridLines="0" workbookViewId="0"/>
  </sheetViews>
  <sheetFormatPr defaultRowHeight="14.5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1" width="22.33203125" style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7" t="s">
        <v>88</v>
      </c>
    </row>
    <row r="3" spans="1:46" s="1" customFormat="1" ht="7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82</v>
      </c>
    </row>
    <row r="4" spans="1:46" s="1" customFormat="1" ht="25" customHeight="1">
      <c r="B4" s="20"/>
      <c r="D4" s="103" t="s">
        <v>89</v>
      </c>
      <c r="L4" s="20"/>
      <c r="M4" s="104" t="s">
        <v>10</v>
      </c>
      <c r="AT4" s="17" t="s">
        <v>4</v>
      </c>
    </row>
    <row r="5" spans="1:46" s="1" customFormat="1" ht="7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0" t="str">
        <f>'Rekapitulace stavby'!K6</f>
        <v>Karlovy Vary, ulice Nákladní - chodník</v>
      </c>
      <c r="F7" s="351"/>
      <c r="G7" s="351"/>
      <c r="H7" s="351"/>
      <c r="L7" s="20"/>
    </row>
    <row r="8" spans="1:46" s="2" customFormat="1" ht="12" customHeight="1">
      <c r="A8" s="34"/>
      <c r="B8" s="39"/>
      <c r="C8" s="34"/>
      <c r="D8" s="105" t="s">
        <v>90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2" t="s">
        <v>1238</v>
      </c>
      <c r="F9" s="353"/>
      <c r="G9" s="353"/>
      <c r="H9" s="353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21. 6. 2021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75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">
        <v>19</v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">
        <v>27</v>
      </c>
      <c r="F15" s="34"/>
      <c r="G15" s="34"/>
      <c r="H15" s="34"/>
      <c r="I15" s="105" t="s">
        <v>28</v>
      </c>
      <c r="J15" s="107" t="s">
        <v>19</v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29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4" t="str">
        <f>'Rekapitulace stavby'!E14</f>
        <v>Vyplň údaj</v>
      </c>
      <c r="F18" s="355"/>
      <c r="G18" s="355"/>
      <c r="H18" s="355"/>
      <c r="I18" s="105" t="s">
        <v>28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31</v>
      </c>
      <c r="E20" s="34"/>
      <c r="F20" s="34"/>
      <c r="G20" s="34"/>
      <c r="H20" s="34"/>
      <c r="I20" s="105" t="s">
        <v>26</v>
      </c>
      <c r="J20" s="107" t="s">
        <v>19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28</v>
      </c>
      <c r="J21" s="107" t="s">
        <v>19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34</v>
      </c>
      <c r="E23" s="34"/>
      <c r="F23" s="34"/>
      <c r="G23" s="34"/>
      <c r="H23" s="34"/>
      <c r="I23" s="105" t="s">
        <v>26</v>
      </c>
      <c r="J23" s="107" t="str">
        <f>IF('Rekapitulace stavby'!AN19="","",'Rekapitulace stavby'!AN19)</f>
        <v/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tr">
        <f>IF('Rekapitulace stavby'!E20="","",'Rekapitulace stavby'!E20)</f>
        <v xml:space="preserve"> </v>
      </c>
      <c r="F24" s="34"/>
      <c r="G24" s="34"/>
      <c r="H24" s="34"/>
      <c r="I24" s="105" t="s">
        <v>28</v>
      </c>
      <c r="J24" s="107" t="str">
        <f>IF('Rekapitulace stavby'!AN20="","",'Rekapitulace stavby'!AN20)</f>
        <v/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36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09"/>
      <c r="B27" s="110"/>
      <c r="C27" s="109"/>
      <c r="D27" s="109"/>
      <c r="E27" s="356" t="s">
        <v>19</v>
      </c>
      <c r="F27" s="356"/>
      <c r="G27" s="356"/>
      <c r="H27" s="356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7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4" customHeight="1">
      <c r="A30" s="34"/>
      <c r="B30" s="39"/>
      <c r="C30" s="34"/>
      <c r="D30" s="113" t="s">
        <v>38</v>
      </c>
      <c r="E30" s="34"/>
      <c r="F30" s="34"/>
      <c r="G30" s="34"/>
      <c r="H30" s="34"/>
      <c r="I30" s="34"/>
      <c r="J30" s="114">
        <f>ROUND(J84,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15" t="s">
        <v>40</v>
      </c>
      <c r="G32" s="34"/>
      <c r="H32" s="34"/>
      <c r="I32" s="115" t="s">
        <v>39</v>
      </c>
      <c r="J32" s="115" t="s">
        <v>41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16" t="s">
        <v>42</v>
      </c>
      <c r="E33" s="105" t="s">
        <v>43</v>
      </c>
      <c r="F33" s="117">
        <f>ROUND((SUM(BE84:BE124)),  2)</f>
        <v>0</v>
      </c>
      <c r="G33" s="34"/>
      <c r="H33" s="34"/>
      <c r="I33" s="118">
        <v>0.21</v>
      </c>
      <c r="J33" s="117">
        <f>ROUND(((SUM(BE84:BE124))*I33),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05" t="s">
        <v>44</v>
      </c>
      <c r="F34" s="117">
        <f>ROUND((SUM(BF84:BF124)),  2)</f>
        <v>0</v>
      </c>
      <c r="G34" s="34"/>
      <c r="H34" s="34"/>
      <c r="I34" s="118">
        <v>0.15</v>
      </c>
      <c r="J34" s="117">
        <f>ROUND(((SUM(BF84:BF124))*I34),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45</v>
      </c>
      <c r="F35" s="117">
        <f>ROUND((SUM(BG84:BG124)),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46</v>
      </c>
      <c r="F36" s="117">
        <f>ROUND((SUM(BH84:BH124)),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47</v>
      </c>
      <c r="F37" s="117">
        <f>ROUND((SUM(BI84:BI124)),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4" customHeight="1">
      <c r="A39" s="34"/>
      <c r="B39" s="39"/>
      <c r="C39" s="119"/>
      <c r="D39" s="120" t="s">
        <v>48</v>
      </c>
      <c r="E39" s="121"/>
      <c r="F39" s="121"/>
      <c r="G39" s="122" t="s">
        <v>49</v>
      </c>
      <c r="H39" s="123" t="s">
        <v>50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" customHeight="1">
      <c r="A45" s="34"/>
      <c r="B45" s="35"/>
      <c r="C45" s="23" t="s">
        <v>92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7" t="str">
        <f>E7</f>
        <v>Karlovy Vary, ulice Nákladní - chodník</v>
      </c>
      <c r="F48" s="358"/>
      <c r="G48" s="358"/>
      <c r="H48" s="358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90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29" t="str">
        <f>E9</f>
        <v>VON - Vedlejší a ostatní náklady</v>
      </c>
      <c r="F50" s="359"/>
      <c r="G50" s="359"/>
      <c r="H50" s="359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>k. ú. Rybáře (663 557)</v>
      </c>
      <c r="G52" s="36"/>
      <c r="H52" s="36"/>
      <c r="I52" s="29" t="s">
        <v>23</v>
      </c>
      <c r="J52" s="59" t="str">
        <f>IF(J12="","",J12)</f>
        <v>21. 6. 2021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15" customHeight="1">
      <c r="A54" s="34"/>
      <c r="B54" s="35"/>
      <c r="C54" s="29" t="s">
        <v>25</v>
      </c>
      <c r="D54" s="36"/>
      <c r="E54" s="36"/>
      <c r="F54" s="27" t="str">
        <f>E15</f>
        <v>Statutární město Karlovy Vary</v>
      </c>
      <c r="G54" s="36"/>
      <c r="H54" s="36"/>
      <c r="I54" s="29" t="s">
        <v>31</v>
      </c>
      <c r="J54" s="32" t="str">
        <f>E21</f>
        <v>STAVplan-CZ s.r.o.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29</v>
      </c>
      <c r="D55" s="36"/>
      <c r="E55" s="36"/>
      <c r="F55" s="27" t="str">
        <f>IF(E18="","",E18)</f>
        <v>Vyplň údaj</v>
      </c>
      <c r="G55" s="36"/>
      <c r="H55" s="36"/>
      <c r="I55" s="29" t="s">
        <v>34</v>
      </c>
      <c r="J55" s="32" t="str">
        <f>E24</f>
        <v xml:space="preserve"> 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2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93</v>
      </c>
      <c r="D57" s="131"/>
      <c r="E57" s="131"/>
      <c r="F57" s="131"/>
      <c r="G57" s="131"/>
      <c r="H57" s="131"/>
      <c r="I57" s="131"/>
      <c r="J57" s="132" t="s">
        <v>94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2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75" customHeight="1">
      <c r="A59" s="34"/>
      <c r="B59" s="35"/>
      <c r="C59" s="133" t="s">
        <v>70</v>
      </c>
      <c r="D59" s="36"/>
      <c r="E59" s="36"/>
      <c r="F59" s="36"/>
      <c r="G59" s="36"/>
      <c r="H59" s="36"/>
      <c r="I59" s="36"/>
      <c r="J59" s="77">
        <f>J84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95</v>
      </c>
    </row>
    <row r="60" spans="1:47" s="9" customFormat="1" ht="25" customHeight="1">
      <c r="B60" s="134"/>
      <c r="C60" s="135"/>
      <c r="D60" s="136" t="s">
        <v>1239</v>
      </c>
      <c r="E60" s="137"/>
      <c r="F60" s="137"/>
      <c r="G60" s="137"/>
      <c r="H60" s="137"/>
      <c r="I60" s="137"/>
      <c r="J60" s="138">
        <f>J85</f>
        <v>0</v>
      </c>
      <c r="K60" s="135"/>
      <c r="L60" s="139"/>
    </row>
    <row r="61" spans="1:47" s="10" customFormat="1" ht="19.899999999999999" customHeight="1">
      <c r="B61" s="140"/>
      <c r="C61" s="141"/>
      <c r="D61" s="142" t="s">
        <v>1240</v>
      </c>
      <c r="E61" s="143"/>
      <c r="F61" s="143"/>
      <c r="G61" s="143"/>
      <c r="H61" s="143"/>
      <c r="I61" s="143"/>
      <c r="J61" s="144">
        <f>J86</f>
        <v>0</v>
      </c>
      <c r="K61" s="141"/>
      <c r="L61" s="145"/>
    </row>
    <row r="62" spans="1:47" s="10" customFormat="1" ht="19.899999999999999" customHeight="1">
      <c r="B62" s="140"/>
      <c r="C62" s="141"/>
      <c r="D62" s="142" t="s">
        <v>1241</v>
      </c>
      <c r="E62" s="143"/>
      <c r="F62" s="143"/>
      <c r="G62" s="143"/>
      <c r="H62" s="143"/>
      <c r="I62" s="143"/>
      <c r="J62" s="144">
        <f>J99</f>
        <v>0</v>
      </c>
      <c r="K62" s="141"/>
      <c r="L62" s="145"/>
    </row>
    <row r="63" spans="1:47" s="10" customFormat="1" ht="19.899999999999999" customHeight="1">
      <c r="B63" s="140"/>
      <c r="C63" s="141"/>
      <c r="D63" s="142" t="s">
        <v>1242</v>
      </c>
      <c r="E63" s="143"/>
      <c r="F63" s="143"/>
      <c r="G63" s="143"/>
      <c r="H63" s="143"/>
      <c r="I63" s="143"/>
      <c r="J63" s="144">
        <f>J115</f>
        <v>0</v>
      </c>
      <c r="K63" s="141"/>
      <c r="L63" s="145"/>
    </row>
    <row r="64" spans="1:47" s="10" customFormat="1" ht="19.899999999999999" customHeight="1">
      <c r="B64" s="140"/>
      <c r="C64" s="141"/>
      <c r="D64" s="142" t="s">
        <v>1243</v>
      </c>
      <c r="E64" s="143"/>
      <c r="F64" s="143"/>
      <c r="G64" s="143"/>
      <c r="H64" s="143"/>
      <c r="I64" s="143"/>
      <c r="J64" s="144">
        <f>J120</f>
        <v>0</v>
      </c>
      <c r="K64" s="141"/>
      <c r="L64" s="145"/>
    </row>
    <row r="65" spans="1:31" s="2" customFormat="1" ht="21.75" customHeight="1">
      <c r="A65" s="34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10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s="2" customFormat="1" ht="7" customHeight="1">
      <c r="A66" s="34"/>
      <c r="B66" s="47"/>
      <c r="C66" s="48"/>
      <c r="D66" s="48"/>
      <c r="E66" s="48"/>
      <c r="F66" s="48"/>
      <c r="G66" s="48"/>
      <c r="H66" s="48"/>
      <c r="I66" s="48"/>
      <c r="J66" s="48"/>
      <c r="K66" s="48"/>
      <c r="L66" s="10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70" spans="1:31" s="2" customFormat="1" ht="7" customHeight="1">
      <c r="A70" s="34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25" customHeight="1">
      <c r="A71" s="34"/>
      <c r="B71" s="35"/>
      <c r="C71" s="23" t="s">
        <v>105</v>
      </c>
      <c r="D71" s="36"/>
      <c r="E71" s="36"/>
      <c r="F71" s="36"/>
      <c r="G71" s="36"/>
      <c r="H71" s="36"/>
      <c r="I71" s="36"/>
      <c r="J71" s="36"/>
      <c r="K71" s="36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7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2" customHeight="1">
      <c r="A73" s="34"/>
      <c r="B73" s="35"/>
      <c r="C73" s="29" t="s">
        <v>16</v>
      </c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6.5" customHeight="1">
      <c r="A74" s="34"/>
      <c r="B74" s="35"/>
      <c r="C74" s="36"/>
      <c r="D74" s="36"/>
      <c r="E74" s="357" t="str">
        <f>E7</f>
        <v>Karlovy Vary, ulice Nákladní - chodník</v>
      </c>
      <c r="F74" s="358"/>
      <c r="G74" s="358"/>
      <c r="H74" s="358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90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6.5" customHeight="1">
      <c r="A76" s="34"/>
      <c r="B76" s="35"/>
      <c r="C76" s="36"/>
      <c r="D76" s="36"/>
      <c r="E76" s="329" t="str">
        <f>E9</f>
        <v>VON - Vedlejší a ostatní náklady</v>
      </c>
      <c r="F76" s="359"/>
      <c r="G76" s="359"/>
      <c r="H76" s="359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7" customHeight="1">
      <c r="A77" s="34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>
      <c r="A78" s="34"/>
      <c r="B78" s="35"/>
      <c r="C78" s="29" t="s">
        <v>21</v>
      </c>
      <c r="D78" s="36"/>
      <c r="E78" s="36"/>
      <c r="F78" s="27" t="str">
        <f>F12</f>
        <v>k. ú. Rybáře (663 557)</v>
      </c>
      <c r="G78" s="36"/>
      <c r="H78" s="36"/>
      <c r="I78" s="29" t="s">
        <v>23</v>
      </c>
      <c r="J78" s="59" t="str">
        <f>IF(J12="","",J12)</f>
        <v>21. 6. 2021</v>
      </c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7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5.15" customHeight="1">
      <c r="A80" s="34"/>
      <c r="B80" s="35"/>
      <c r="C80" s="29" t="s">
        <v>25</v>
      </c>
      <c r="D80" s="36"/>
      <c r="E80" s="36"/>
      <c r="F80" s="27" t="str">
        <f>E15</f>
        <v>Statutární město Karlovy Vary</v>
      </c>
      <c r="G80" s="36"/>
      <c r="H80" s="36"/>
      <c r="I80" s="29" t="s">
        <v>31</v>
      </c>
      <c r="J80" s="32" t="str">
        <f>E21</f>
        <v>STAVplan-CZ s.r.o.</v>
      </c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5.15" customHeight="1">
      <c r="A81" s="34"/>
      <c r="B81" s="35"/>
      <c r="C81" s="29" t="s">
        <v>29</v>
      </c>
      <c r="D81" s="36"/>
      <c r="E81" s="36"/>
      <c r="F81" s="27" t="str">
        <f>IF(E18="","",E18)</f>
        <v>Vyplň údaj</v>
      </c>
      <c r="G81" s="36"/>
      <c r="H81" s="36"/>
      <c r="I81" s="29" t="s">
        <v>34</v>
      </c>
      <c r="J81" s="32" t="str">
        <f>E24</f>
        <v xml:space="preserve"> </v>
      </c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0.25" customHeight="1">
      <c r="A82" s="34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11" customFormat="1" ht="29.25" customHeight="1">
      <c r="A83" s="146"/>
      <c r="B83" s="147"/>
      <c r="C83" s="148" t="s">
        <v>106</v>
      </c>
      <c r="D83" s="149" t="s">
        <v>57</v>
      </c>
      <c r="E83" s="149" t="s">
        <v>53</v>
      </c>
      <c r="F83" s="149" t="s">
        <v>54</v>
      </c>
      <c r="G83" s="149" t="s">
        <v>107</v>
      </c>
      <c r="H83" s="149" t="s">
        <v>108</v>
      </c>
      <c r="I83" s="149" t="s">
        <v>109</v>
      </c>
      <c r="J83" s="149" t="s">
        <v>94</v>
      </c>
      <c r="K83" s="150" t="s">
        <v>110</v>
      </c>
      <c r="L83" s="151"/>
      <c r="M83" s="68" t="s">
        <v>19</v>
      </c>
      <c r="N83" s="69" t="s">
        <v>42</v>
      </c>
      <c r="O83" s="69" t="s">
        <v>111</v>
      </c>
      <c r="P83" s="69" t="s">
        <v>112</v>
      </c>
      <c r="Q83" s="69" t="s">
        <v>113</v>
      </c>
      <c r="R83" s="69" t="s">
        <v>114</v>
      </c>
      <c r="S83" s="69" t="s">
        <v>115</v>
      </c>
      <c r="T83" s="70" t="s">
        <v>116</v>
      </c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</row>
    <row r="84" spans="1:65" s="2" customFormat="1" ht="22.75" customHeight="1">
      <c r="A84" s="34"/>
      <c r="B84" s="35"/>
      <c r="C84" s="75" t="s">
        <v>117</v>
      </c>
      <c r="D84" s="36"/>
      <c r="E84" s="36"/>
      <c r="F84" s="36"/>
      <c r="G84" s="36"/>
      <c r="H84" s="36"/>
      <c r="I84" s="36"/>
      <c r="J84" s="152">
        <f>BK84</f>
        <v>0</v>
      </c>
      <c r="K84" s="36"/>
      <c r="L84" s="39"/>
      <c r="M84" s="71"/>
      <c r="N84" s="153"/>
      <c r="O84" s="72"/>
      <c r="P84" s="154">
        <f>P85</f>
        <v>0</v>
      </c>
      <c r="Q84" s="72"/>
      <c r="R84" s="154">
        <f>R85</f>
        <v>0</v>
      </c>
      <c r="S84" s="72"/>
      <c r="T84" s="155">
        <f>T85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T84" s="17" t="s">
        <v>71</v>
      </c>
      <c r="AU84" s="17" t="s">
        <v>95</v>
      </c>
      <c r="BK84" s="156">
        <f>BK85</f>
        <v>0</v>
      </c>
    </row>
    <row r="85" spans="1:65" s="12" customFormat="1" ht="25.9" customHeight="1">
      <c r="B85" s="157"/>
      <c r="C85" s="158"/>
      <c r="D85" s="159" t="s">
        <v>71</v>
      </c>
      <c r="E85" s="160" t="s">
        <v>1244</v>
      </c>
      <c r="F85" s="160" t="s">
        <v>1245</v>
      </c>
      <c r="G85" s="158"/>
      <c r="H85" s="158"/>
      <c r="I85" s="161"/>
      <c r="J85" s="162">
        <f>BK85</f>
        <v>0</v>
      </c>
      <c r="K85" s="158"/>
      <c r="L85" s="163"/>
      <c r="M85" s="164"/>
      <c r="N85" s="165"/>
      <c r="O85" s="165"/>
      <c r="P85" s="166">
        <f>P86+P99+P115+P120</f>
        <v>0</v>
      </c>
      <c r="Q85" s="165"/>
      <c r="R85" s="166">
        <f>R86+R99+R115+R120</f>
        <v>0</v>
      </c>
      <c r="S85" s="165"/>
      <c r="T85" s="167">
        <f>T86+T99+T115+T120</f>
        <v>0</v>
      </c>
      <c r="AR85" s="168" t="s">
        <v>161</v>
      </c>
      <c r="AT85" s="169" t="s">
        <v>71</v>
      </c>
      <c r="AU85" s="169" t="s">
        <v>72</v>
      </c>
      <c r="AY85" s="168" t="s">
        <v>120</v>
      </c>
      <c r="BK85" s="170">
        <f>BK86+BK99+BK115+BK120</f>
        <v>0</v>
      </c>
    </row>
    <row r="86" spans="1:65" s="12" customFormat="1" ht="22.75" customHeight="1">
      <c r="B86" s="157"/>
      <c r="C86" s="158"/>
      <c r="D86" s="159" t="s">
        <v>71</v>
      </c>
      <c r="E86" s="171" t="s">
        <v>1246</v>
      </c>
      <c r="F86" s="171" t="s">
        <v>1247</v>
      </c>
      <c r="G86" s="158"/>
      <c r="H86" s="158"/>
      <c r="I86" s="161"/>
      <c r="J86" s="172">
        <f>BK86</f>
        <v>0</v>
      </c>
      <c r="K86" s="158"/>
      <c r="L86" s="163"/>
      <c r="M86" s="164"/>
      <c r="N86" s="165"/>
      <c r="O86" s="165"/>
      <c r="P86" s="166">
        <f>SUM(P87:P98)</f>
        <v>0</v>
      </c>
      <c r="Q86" s="165"/>
      <c r="R86" s="166">
        <f>SUM(R87:R98)</f>
        <v>0</v>
      </c>
      <c r="S86" s="165"/>
      <c r="T86" s="167">
        <f>SUM(T87:T98)</f>
        <v>0</v>
      </c>
      <c r="AR86" s="168" t="s">
        <v>161</v>
      </c>
      <c r="AT86" s="169" t="s">
        <v>71</v>
      </c>
      <c r="AU86" s="169" t="s">
        <v>80</v>
      </c>
      <c r="AY86" s="168" t="s">
        <v>120</v>
      </c>
      <c r="BK86" s="170">
        <f>SUM(BK87:BK98)</f>
        <v>0</v>
      </c>
    </row>
    <row r="87" spans="1:65" s="2" customFormat="1" ht="16.5" customHeight="1">
      <c r="A87" s="34"/>
      <c r="B87" s="35"/>
      <c r="C87" s="173" t="s">
        <v>80</v>
      </c>
      <c r="D87" s="173" t="s">
        <v>122</v>
      </c>
      <c r="E87" s="174" t="s">
        <v>1248</v>
      </c>
      <c r="F87" s="175" t="s">
        <v>1249</v>
      </c>
      <c r="G87" s="176" t="s">
        <v>1250</v>
      </c>
      <c r="H87" s="177">
        <v>1</v>
      </c>
      <c r="I87" s="178"/>
      <c r="J87" s="179">
        <f>ROUND(I87*H87,2)</f>
        <v>0</v>
      </c>
      <c r="K87" s="175" t="s">
        <v>126</v>
      </c>
      <c r="L87" s="39"/>
      <c r="M87" s="180" t="s">
        <v>19</v>
      </c>
      <c r="N87" s="181" t="s">
        <v>43</v>
      </c>
      <c r="O87" s="64"/>
      <c r="P87" s="182">
        <f>O87*H87</f>
        <v>0</v>
      </c>
      <c r="Q87" s="182">
        <v>0</v>
      </c>
      <c r="R87" s="182">
        <f>Q87*H87</f>
        <v>0</v>
      </c>
      <c r="S87" s="182">
        <v>0</v>
      </c>
      <c r="T87" s="183">
        <f>S87*H87</f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R87" s="184" t="s">
        <v>1251</v>
      </c>
      <c r="AT87" s="184" t="s">
        <v>122</v>
      </c>
      <c r="AU87" s="184" t="s">
        <v>82</v>
      </c>
      <c r="AY87" s="17" t="s">
        <v>120</v>
      </c>
      <c r="BE87" s="185">
        <f>IF(N87="základní",J87,0)</f>
        <v>0</v>
      </c>
      <c r="BF87" s="185">
        <f>IF(N87="snížená",J87,0)</f>
        <v>0</v>
      </c>
      <c r="BG87" s="185">
        <f>IF(N87="zákl. přenesená",J87,0)</f>
        <v>0</v>
      </c>
      <c r="BH87" s="185">
        <f>IF(N87="sníž. přenesená",J87,0)</f>
        <v>0</v>
      </c>
      <c r="BI87" s="185">
        <f>IF(N87="nulová",J87,0)</f>
        <v>0</v>
      </c>
      <c r="BJ87" s="17" t="s">
        <v>80</v>
      </c>
      <c r="BK87" s="185">
        <f>ROUND(I87*H87,2)</f>
        <v>0</v>
      </c>
      <c r="BL87" s="17" t="s">
        <v>1251</v>
      </c>
      <c r="BM87" s="184" t="s">
        <v>1252</v>
      </c>
    </row>
    <row r="88" spans="1:65" s="2" customFormat="1" ht="10">
      <c r="A88" s="34"/>
      <c r="B88" s="35"/>
      <c r="C88" s="36"/>
      <c r="D88" s="186" t="s">
        <v>129</v>
      </c>
      <c r="E88" s="36"/>
      <c r="F88" s="187" t="s">
        <v>1249</v>
      </c>
      <c r="G88" s="36"/>
      <c r="H88" s="36"/>
      <c r="I88" s="188"/>
      <c r="J88" s="36"/>
      <c r="K88" s="36"/>
      <c r="L88" s="39"/>
      <c r="M88" s="189"/>
      <c r="N88" s="190"/>
      <c r="O88" s="64"/>
      <c r="P88" s="64"/>
      <c r="Q88" s="64"/>
      <c r="R88" s="64"/>
      <c r="S88" s="64"/>
      <c r="T88" s="65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7" t="s">
        <v>129</v>
      </c>
      <c r="AU88" s="17" t="s">
        <v>82</v>
      </c>
    </row>
    <row r="89" spans="1:65" s="2" customFormat="1" ht="10">
      <c r="A89" s="34"/>
      <c r="B89" s="35"/>
      <c r="C89" s="36"/>
      <c r="D89" s="191" t="s">
        <v>131</v>
      </c>
      <c r="E89" s="36"/>
      <c r="F89" s="192" t="s">
        <v>1253</v>
      </c>
      <c r="G89" s="36"/>
      <c r="H89" s="36"/>
      <c r="I89" s="188"/>
      <c r="J89" s="36"/>
      <c r="K89" s="36"/>
      <c r="L89" s="39"/>
      <c r="M89" s="189"/>
      <c r="N89" s="190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131</v>
      </c>
      <c r="AU89" s="17" t="s">
        <v>82</v>
      </c>
    </row>
    <row r="90" spans="1:65" s="2" customFormat="1" ht="36">
      <c r="A90" s="34"/>
      <c r="B90" s="35"/>
      <c r="C90" s="36"/>
      <c r="D90" s="186" t="s">
        <v>133</v>
      </c>
      <c r="E90" s="36"/>
      <c r="F90" s="193" t="s">
        <v>1254</v>
      </c>
      <c r="G90" s="36"/>
      <c r="H90" s="36"/>
      <c r="I90" s="188"/>
      <c r="J90" s="36"/>
      <c r="K90" s="36"/>
      <c r="L90" s="39"/>
      <c r="M90" s="189"/>
      <c r="N90" s="190"/>
      <c r="O90" s="64"/>
      <c r="P90" s="64"/>
      <c r="Q90" s="64"/>
      <c r="R90" s="64"/>
      <c r="S90" s="64"/>
      <c r="T90" s="6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7" t="s">
        <v>133</v>
      </c>
      <c r="AU90" s="17" t="s">
        <v>82</v>
      </c>
    </row>
    <row r="91" spans="1:65" s="2" customFormat="1" ht="16.5" customHeight="1">
      <c r="A91" s="34"/>
      <c r="B91" s="35"/>
      <c r="C91" s="173" t="s">
        <v>82</v>
      </c>
      <c r="D91" s="173" t="s">
        <v>122</v>
      </c>
      <c r="E91" s="174" t="s">
        <v>1255</v>
      </c>
      <c r="F91" s="175" t="s">
        <v>1256</v>
      </c>
      <c r="G91" s="176" t="s">
        <v>1250</v>
      </c>
      <c r="H91" s="177">
        <v>1</v>
      </c>
      <c r="I91" s="178"/>
      <c r="J91" s="179">
        <f>ROUND(I91*H91,2)</f>
        <v>0</v>
      </c>
      <c r="K91" s="175" t="s">
        <v>126</v>
      </c>
      <c r="L91" s="39"/>
      <c r="M91" s="180" t="s">
        <v>19</v>
      </c>
      <c r="N91" s="181" t="s">
        <v>43</v>
      </c>
      <c r="O91" s="64"/>
      <c r="P91" s="182">
        <f>O91*H91</f>
        <v>0</v>
      </c>
      <c r="Q91" s="182">
        <v>0</v>
      </c>
      <c r="R91" s="182">
        <f>Q91*H91</f>
        <v>0</v>
      </c>
      <c r="S91" s="182">
        <v>0</v>
      </c>
      <c r="T91" s="183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4" t="s">
        <v>1251</v>
      </c>
      <c r="AT91" s="184" t="s">
        <v>122</v>
      </c>
      <c r="AU91" s="184" t="s">
        <v>82</v>
      </c>
      <c r="AY91" s="17" t="s">
        <v>120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80</v>
      </c>
      <c r="BK91" s="185">
        <f>ROUND(I91*H91,2)</f>
        <v>0</v>
      </c>
      <c r="BL91" s="17" t="s">
        <v>1251</v>
      </c>
      <c r="BM91" s="184" t="s">
        <v>1257</v>
      </c>
    </row>
    <row r="92" spans="1:65" s="2" customFormat="1" ht="10">
      <c r="A92" s="34"/>
      <c r="B92" s="35"/>
      <c r="C92" s="36"/>
      <c r="D92" s="186" t="s">
        <v>129</v>
      </c>
      <c r="E92" s="36"/>
      <c r="F92" s="187" t="s">
        <v>1256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129</v>
      </c>
      <c r="AU92" s="17" t="s">
        <v>82</v>
      </c>
    </row>
    <row r="93" spans="1:65" s="2" customFormat="1" ht="10">
      <c r="A93" s="34"/>
      <c r="B93" s="35"/>
      <c r="C93" s="36"/>
      <c r="D93" s="191" t="s">
        <v>131</v>
      </c>
      <c r="E93" s="36"/>
      <c r="F93" s="192" t="s">
        <v>1258</v>
      </c>
      <c r="G93" s="36"/>
      <c r="H93" s="36"/>
      <c r="I93" s="188"/>
      <c r="J93" s="36"/>
      <c r="K93" s="36"/>
      <c r="L93" s="39"/>
      <c r="M93" s="189"/>
      <c r="N93" s="190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131</v>
      </c>
      <c r="AU93" s="17" t="s">
        <v>82</v>
      </c>
    </row>
    <row r="94" spans="1:65" s="2" customFormat="1" ht="18">
      <c r="A94" s="34"/>
      <c r="B94" s="35"/>
      <c r="C94" s="36"/>
      <c r="D94" s="186" t="s">
        <v>133</v>
      </c>
      <c r="E94" s="36"/>
      <c r="F94" s="193" t="s">
        <v>1259</v>
      </c>
      <c r="G94" s="36"/>
      <c r="H94" s="36"/>
      <c r="I94" s="188"/>
      <c r="J94" s="36"/>
      <c r="K94" s="36"/>
      <c r="L94" s="39"/>
      <c r="M94" s="189"/>
      <c r="N94" s="190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7" t="s">
        <v>133</v>
      </c>
      <c r="AU94" s="17" t="s">
        <v>82</v>
      </c>
    </row>
    <row r="95" spans="1:65" s="2" customFormat="1" ht="16.5" customHeight="1">
      <c r="A95" s="34"/>
      <c r="B95" s="35"/>
      <c r="C95" s="173" t="s">
        <v>147</v>
      </c>
      <c r="D95" s="173" t="s">
        <v>122</v>
      </c>
      <c r="E95" s="174" t="s">
        <v>1260</v>
      </c>
      <c r="F95" s="175" t="s">
        <v>1261</v>
      </c>
      <c r="G95" s="176" t="s">
        <v>1250</v>
      </c>
      <c r="H95" s="177">
        <v>1</v>
      </c>
      <c r="I95" s="178"/>
      <c r="J95" s="179">
        <f>ROUND(I95*H95,2)</f>
        <v>0</v>
      </c>
      <c r="K95" s="175" t="s">
        <v>126</v>
      </c>
      <c r="L95" s="39"/>
      <c r="M95" s="180" t="s">
        <v>19</v>
      </c>
      <c r="N95" s="181" t="s">
        <v>43</v>
      </c>
      <c r="O95" s="64"/>
      <c r="P95" s="182">
        <f>O95*H95</f>
        <v>0</v>
      </c>
      <c r="Q95" s="182">
        <v>0</v>
      </c>
      <c r="R95" s="182">
        <f>Q95*H95</f>
        <v>0</v>
      </c>
      <c r="S95" s="182">
        <v>0</v>
      </c>
      <c r="T95" s="183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4" t="s">
        <v>1251</v>
      </c>
      <c r="AT95" s="184" t="s">
        <v>122</v>
      </c>
      <c r="AU95" s="184" t="s">
        <v>82</v>
      </c>
      <c r="AY95" s="17" t="s">
        <v>120</v>
      </c>
      <c r="BE95" s="185">
        <f>IF(N95="základní",J95,0)</f>
        <v>0</v>
      </c>
      <c r="BF95" s="185">
        <f>IF(N95="snížená",J95,0)</f>
        <v>0</v>
      </c>
      <c r="BG95" s="185">
        <f>IF(N95="zákl. přenesená",J95,0)</f>
        <v>0</v>
      </c>
      <c r="BH95" s="185">
        <f>IF(N95="sníž. přenesená",J95,0)</f>
        <v>0</v>
      </c>
      <c r="BI95" s="185">
        <f>IF(N95="nulová",J95,0)</f>
        <v>0</v>
      </c>
      <c r="BJ95" s="17" t="s">
        <v>80</v>
      </c>
      <c r="BK95" s="185">
        <f>ROUND(I95*H95,2)</f>
        <v>0</v>
      </c>
      <c r="BL95" s="17" t="s">
        <v>1251</v>
      </c>
      <c r="BM95" s="184" t="s">
        <v>1262</v>
      </c>
    </row>
    <row r="96" spans="1:65" s="2" customFormat="1" ht="10">
      <c r="A96" s="34"/>
      <c r="B96" s="35"/>
      <c r="C96" s="36"/>
      <c r="D96" s="186" t="s">
        <v>129</v>
      </c>
      <c r="E96" s="36"/>
      <c r="F96" s="187" t="s">
        <v>1261</v>
      </c>
      <c r="G96" s="36"/>
      <c r="H96" s="36"/>
      <c r="I96" s="188"/>
      <c r="J96" s="36"/>
      <c r="K96" s="36"/>
      <c r="L96" s="39"/>
      <c r="M96" s="189"/>
      <c r="N96" s="190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7" t="s">
        <v>129</v>
      </c>
      <c r="AU96" s="17" t="s">
        <v>82</v>
      </c>
    </row>
    <row r="97" spans="1:65" s="2" customFormat="1" ht="10">
      <c r="A97" s="34"/>
      <c r="B97" s="35"/>
      <c r="C97" s="36"/>
      <c r="D97" s="191" t="s">
        <v>131</v>
      </c>
      <c r="E97" s="36"/>
      <c r="F97" s="192" t="s">
        <v>1263</v>
      </c>
      <c r="G97" s="36"/>
      <c r="H97" s="36"/>
      <c r="I97" s="188"/>
      <c r="J97" s="36"/>
      <c r="K97" s="36"/>
      <c r="L97" s="39"/>
      <c r="M97" s="189"/>
      <c r="N97" s="190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7" t="s">
        <v>131</v>
      </c>
      <c r="AU97" s="17" t="s">
        <v>82</v>
      </c>
    </row>
    <row r="98" spans="1:65" s="2" customFormat="1" ht="27">
      <c r="A98" s="34"/>
      <c r="B98" s="35"/>
      <c r="C98" s="36"/>
      <c r="D98" s="186" t="s">
        <v>133</v>
      </c>
      <c r="E98" s="36"/>
      <c r="F98" s="193" t="s">
        <v>1264</v>
      </c>
      <c r="G98" s="36"/>
      <c r="H98" s="36"/>
      <c r="I98" s="188"/>
      <c r="J98" s="36"/>
      <c r="K98" s="36"/>
      <c r="L98" s="39"/>
      <c r="M98" s="189"/>
      <c r="N98" s="190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7" t="s">
        <v>133</v>
      </c>
      <c r="AU98" s="17" t="s">
        <v>82</v>
      </c>
    </row>
    <row r="99" spans="1:65" s="12" customFormat="1" ht="22.75" customHeight="1">
      <c r="B99" s="157"/>
      <c r="C99" s="158"/>
      <c r="D99" s="159" t="s">
        <v>71</v>
      </c>
      <c r="E99" s="171" t="s">
        <v>1265</v>
      </c>
      <c r="F99" s="171" t="s">
        <v>1266</v>
      </c>
      <c r="G99" s="158"/>
      <c r="H99" s="158"/>
      <c r="I99" s="161"/>
      <c r="J99" s="172">
        <f>BK99</f>
        <v>0</v>
      </c>
      <c r="K99" s="158"/>
      <c r="L99" s="163"/>
      <c r="M99" s="164"/>
      <c r="N99" s="165"/>
      <c r="O99" s="165"/>
      <c r="P99" s="166">
        <f>SUM(P100:P114)</f>
        <v>0</v>
      </c>
      <c r="Q99" s="165"/>
      <c r="R99" s="166">
        <f>SUM(R100:R114)</f>
        <v>0</v>
      </c>
      <c r="S99" s="165"/>
      <c r="T99" s="167">
        <f>SUM(T100:T114)</f>
        <v>0</v>
      </c>
      <c r="AR99" s="168" t="s">
        <v>161</v>
      </c>
      <c r="AT99" s="169" t="s">
        <v>71</v>
      </c>
      <c r="AU99" s="169" t="s">
        <v>80</v>
      </c>
      <c r="AY99" s="168" t="s">
        <v>120</v>
      </c>
      <c r="BK99" s="170">
        <f>SUM(BK100:BK114)</f>
        <v>0</v>
      </c>
    </row>
    <row r="100" spans="1:65" s="2" customFormat="1" ht="16.5" customHeight="1">
      <c r="A100" s="34"/>
      <c r="B100" s="35"/>
      <c r="C100" s="173" t="s">
        <v>127</v>
      </c>
      <c r="D100" s="173" t="s">
        <v>122</v>
      </c>
      <c r="E100" s="174" t="s">
        <v>1267</v>
      </c>
      <c r="F100" s="175" t="s">
        <v>1266</v>
      </c>
      <c r="G100" s="176" t="s">
        <v>1250</v>
      </c>
      <c r="H100" s="177">
        <v>1</v>
      </c>
      <c r="I100" s="178"/>
      <c r="J100" s="179">
        <f>ROUND(I100*H100,2)</f>
        <v>0</v>
      </c>
      <c r="K100" s="175" t="s">
        <v>126</v>
      </c>
      <c r="L100" s="39"/>
      <c r="M100" s="180" t="s">
        <v>19</v>
      </c>
      <c r="N100" s="181" t="s">
        <v>43</v>
      </c>
      <c r="O100" s="64"/>
      <c r="P100" s="182">
        <f>O100*H100</f>
        <v>0</v>
      </c>
      <c r="Q100" s="182">
        <v>0</v>
      </c>
      <c r="R100" s="182">
        <f>Q100*H100</f>
        <v>0</v>
      </c>
      <c r="S100" s="182">
        <v>0</v>
      </c>
      <c r="T100" s="183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4" t="s">
        <v>1251</v>
      </c>
      <c r="AT100" s="184" t="s">
        <v>122</v>
      </c>
      <c r="AU100" s="184" t="s">
        <v>82</v>
      </c>
      <c r="AY100" s="17" t="s">
        <v>120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7" t="s">
        <v>80</v>
      </c>
      <c r="BK100" s="185">
        <f>ROUND(I100*H100,2)</f>
        <v>0</v>
      </c>
      <c r="BL100" s="17" t="s">
        <v>1251</v>
      </c>
      <c r="BM100" s="184" t="s">
        <v>1268</v>
      </c>
    </row>
    <row r="101" spans="1:65" s="2" customFormat="1" ht="10">
      <c r="A101" s="34"/>
      <c r="B101" s="35"/>
      <c r="C101" s="36"/>
      <c r="D101" s="186" t="s">
        <v>129</v>
      </c>
      <c r="E101" s="36"/>
      <c r="F101" s="187" t="s">
        <v>1266</v>
      </c>
      <c r="G101" s="36"/>
      <c r="H101" s="36"/>
      <c r="I101" s="188"/>
      <c r="J101" s="36"/>
      <c r="K101" s="36"/>
      <c r="L101" s="39"/>
      <c r="M101" s="189"/>
      <c r="N101" s="190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7" t="s">
        <v>129</v>
      </c>
      <c r="AU101" s="17" t="s">
        <v>82</v>
      </c>
    </row>
    <row r="102" spans="1:65" s="2" customFormat="1" ht="10">
      <c r="A102" s="34"/>
      <c r="B102" s="35"/>
      <c r="C102" s="36"/>
      <c r="D102" s="191" t="s">
        <v>131</v>
      </c>
      <c r="E102" s="36"/>
      <c r="F102" s="192" t="s">
        <v>1269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131</v>
      </c>
      <c r="AU102" s="17" t="s">
        <v>82</v>
      </c>
    </row>
    <row r="103" spans="1:65" s="2" customFormat="1" ht="45">
      <c r="A103" s="34"/>
      <c r="B103" s="35"/>
      <c r="C103" s="36"/>
      <c r="D103" s="186" t="s">
        <v>133</v>
      </c>
      <c r="E103" s="36"/>
      <c r="F103" s="193" t="s">
        <v>1270</v>
      </c>
      <c r="G103" s="36"/>
      <c r="H103" s="36"/>
      <c r="I103" s="188"/>
      <c r="J103" s="36"/>
      <c r="K103" s="36"/>
      <c r="L103" s="39"/>
      <c r="M103" s="189"/>
      <c r="N103" s="190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7" t="s">
        <v>133</v>
      </c>
      <c r="AU103" s="17" t="s">
        <v>82</v>
      </c>
    </row>
    <row r="104" spans="1:65" s="2" customFormat="1" ht="16.5" customHeight="1">
      <c r="A104" s="34"/>
      <c r="B104" s="35"/>
      <c r="C104" s="173" t="s">
        <v>161</v>
      </c>
      <c r="D104" s="173" t="s">
        <v>122</v>
      </c>
      <c r="E104" s="174" t="s">
        <v>1271</v>
      </c>
      <c r="F104" s="175" t="s">
        <v>1272</v>
      </c>
      <c r="G104" s="176" t="s">
        <v>1250</v>
      </c>
      <c r="H104" s="177">
        <v>1</v>
      </c>
      <c r="I104" s="178"/>
      <c r="J104" s="179">
        <f>ROUND(I104*H104,2)</f>
        <v>0</v>
      </c>
      <c r="K104" s="175" t="s">
        <v>126</v>
      </c>
      <c r="L104" s="39"/>
      <c r="M104" s="180" t="s">
        <v>19</v>
      </c>
      <c r="N104" s="181" t="s">
        <v>43</v>
      </c>
      <c r="O104" s="64"/>
      <c r="P104" s="182">
        <f>O104*H104</f>
        <v>0</v>
      </c>
      <c r="Q104" s="182">
        <v>0</v>
      </c>
      <c r="R104" s="182">
        <f>Q104*H104</f>
        <v>0</v>
      </c>
      <c r="S104" s="182">
        <v>0</v>
      </c>
      <c r="T104" s="183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4" t="s">
        <v>1251</v>
      </c>
      <c r="AT104" s="184" t="s">
        <v>122</v>
      </c>
      <c r="AU104" s="184" t="s">
        <v>82</v>
      </c>
      <c r="AY104" s="17" t="s">
        <v>120</v>
      </c>
      <c r="BE104" s="185">
        <f>IF(N104="základní",J104,0)</f>
        <v>0</v>
      </c>
      <c r="BF104" s="185">
        <f>IF(N104="snížená",J104,0)</f>
        <v>0</v>
      </c>
      <c r="BG104" s="185">
        <f>IF(N104="zákl. přenesená",J104,0)</f>
        <v>0</v>
      </c>
      <c r="BH104" s="185">
        <f>IF(N104="sníž. přenesená",J104,0)</f>
        <v>0</v>
      </c>
      <c r="BI104" s="185">
        <f>IF(N104="nulová",J104,0)</f>
        <v>0</v>
      </c>
      <c r="BJ104" s="17" t="s">
        <v>80</v>
      </c>
      <c r="BK104" s="185">
        <f>ROUND(I104*H104,2)</f>
        <v>0</v>
      </c>
      <c r="BL104" s="17" t="s">
        <v>1251</v>
      </c>
      <c r="BM104" s="184" t="s">
        <v>1273</v>
      </c>
    </row>
    <row r="105" spans="1:65" s="2" customFormat="1" ht="10">
      <c r="A105" s="34"/>
      <c r="B105" s="35"/>
      <c r="C105" s="36"/>
      <c r="D105" s="186" t="s">
        <v>129</v>
      </c>
      <c r="E105" s="36"/>
      <c r="F105" s="187" t="s">
        <v>1272</v>
      </c>
      <c r="G105" s="36"/>
      <c r="H105" s="36"/>
      <c r="I105" s="188"/>
      <c r="J105" s="36"/>
      <c r="K105" s="36"/>
      <c r="L105" s="39"/>
      <c r="M105" s="189"/>
      <c r="N105" s="190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7" t="s">
        <v>129</v>
      </c>
      <c r="AU105" s="17" t="s">
        <v>82</v>
      </c>
    </row>
    <row r="106" spans="1:65" s="2" customFormat="1" ht="10">
      <c r="A106" s="34"/>
      <c r="B106" s="35"/>
      <c r="C106" s="36"/>
      <c r="D106" s="191" t="s">
        <v>131</v>
      </c>
      <c r="E106" s="36"/>
      <c r="F106" s="192" t="s">
        <v>1274</v>
      </c>
      <c r="G106" s="36"/>
      <c r="H106" s="36"/>
      <c r="I106" s="188"/>
      <c r="J106" s="36"/>
      <c r="K106" s="36"/>
      <c r="L106" s="39"/>
      <c r="M106" s="189"/>
      <c r="N106" s="190"/>
      <c r="O106" s="64"/>
      <c r="P106" s="64"/>
      <c r="Q106" s="64"/>
      <c r="R106" s="64"/>
      <c r="S106" s="64"/>
      <c r="T106" s="6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7" t="s">
        <v>131</v>
      </c>
      <c r="AU106" s="17" t="s">
        <v>82</v>
      </c>
    </row>
    <row r="107" spans="1:65" s="2" customFormat="1" ht="18">
      <c r="A107" s="34"/>
      <c r="B107" s="35"/>
      <c r="C107" s="36"/>
      <c r="D107" s="186" t="s">
        <v>133</v>
      </c>
      <c r="E107" s="36"/>
      <c r="F107" s="193" t="s">
        <v>1275</v>
      </c>
      <c r="G107" s="36"/>
      <c r="H107" s="36"/>
      <c r="I107" s="188"/>
      <c r="J107" s="36"/>
      <c r="K107" s="36"/>
      <c r="L107" s="39"/>
      <c r="M107" s="189"/>
      <c r="N107" s="190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7" t="s">
        <v>133</v>
      </c>
      <c r="AU107" s="17" t="s">
        <v>82</v>
      </c>
    </row>
    <row r="108" spans="1:65" s="2" customFormat="1" ht="16.5" customHeight="1">
      <c r="A108" s="34"/>
      <c r="B108" s="35"/>
      <c r="C108" s="173" t="s">
        <v>169</v>
      </c>
      <c r="D108" s="173" t="s">
        <v>122</v>
      </c>
      <c r="E108" s="174" t="s">
        <v>1276</v>
      </c>
      <c r="F108" s="175" t="s">
        <v>1277</v>
      </c>
      <c r="G108" s="176" t="s">
        <v>1250</v>
      </c>
      <c r="H108" s="177">
        <v>1</v>
      </c>
      <c r="I108" s="178"/>
      <c r="J108" s="179">
        <f>ROUND(I108*H108,2)</f>
        <v>0</v>
      </c>
      <c r="K108" s="175" t="s">
        <v>126</v>
      </c>
      <c r="L108" s="39"/>
      <c r="M108" s="180" t="s">
        <v>19</v>
      </c>
      <c r="N108" s="181" t="s">
        <v>43</v>
      </c>
      <c r="O108" s="64"/>
      <c r="P108" s="182">
        <f>O108*H108</f>
        <v>0</v>
      </c>
      <c r="Q108" s="182">
        <v>0</v>
      </c>
      <c r="R108" s="182">
        <f>Q108*H108</f>
        <v>0</v>
      </c>
      <c r="S108" s="182">
        <v>0</v>
      </c>
      <c r="T108" s="183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4" t="s">
        <v>1251</v>
      </c>
      <c r="AT108" s="184" t="s">
        <v>122</v>
      </c>
      <c r="AU108" s="184" t="s">
        <v>82</v>
      </c>
      <c r="AY108" s="17" t="s">
        <v>120</v>
      </c>
      <c r="BE108" s="185">
        <f>IF(N108="základní",J108,0)</f>
        <v>0</v>
      </c>
      <c r="BF108" s="185">
        <f>IF(N108="snížená",J108,0)</f>
        <v>0</v>
      </c>
      <c r="BG108" s="185">
        <f>IF(N108="zákl. přenesená",J108,0)</f>
        <v>0</v>
      </c>
      <c r="BH108" s="185">
        <f>IF(N108="sníž. přenesená",J108,0)</f>
        <v>0</v>
      </c>
      <c r="BI108" s="185">
        <f>IF(N108="nulová",J108,0)</f>
        <v>0</v>
      </c>
      <c r="BJ108" s="17" t="s">
        <v>80</v>
      </c>
      <c r="BK108" s="185">
        <f>ROUND(I108*H108,2)</f>
        <v>0</v>
      </c>
      <c r="BL108" s="17" t="s">
        <v>1251</v>
      </c>
      <c r="BM108" s="184" t="s">
        <v>1278</v>
      </c>
    </row>
    <row r="109" spans="1:65" s="2" customFormat="1" ht="10">
      <c r="A109" s="34"/>
      <c r="B109" s="35"/>
      <c r="C109" s="36"/>
      <c r="D109" s="186" t="s">
        <v>129</v>
      </c>
      <c r="E109" s="36"/>
      <c r="F109" s="187" t="s">
        <v>1277</v>
      </c>
      <c r="G109" s="36"/>
      <c r="H109" s="36"/>
      <c r="I109" s="188"/>
      <c r="J109" s="36"/>
      <c r="K109" s="36"/>
      <c r="L109" s="39"/>
      <c r="M109" s="189"/>
      <c r="N109" s="190"/>
      <c r="O109" s="64"/>
      <c r="P109" s="64"/>
      <c r="Q109" s="64"/>
      <c r="R109" s="64"/>
      <c r="S109" s="64"/>
      <c r="T109" s="65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7" t="s">
        <v>129</v>
      </c>
      <c r="AU109" s="17" t="s">
        <v>82</v>
      </c>
    </row>
    <row r="110" spans="1:65" s="2" customFormat="1" ht="10">
      <c r="A110" s="34"/>
      <c r="B110" s="35"/>
      <c r="C110" s="36"/>
      <c r="D110" s="191" t="s">
        <v>131</v>
      </c>
      <c r="E110" s="36"/>
      <c r="F110" s="192" t="s">
        <v>1279</v>
      </c>
      <c r="G110" s="36"/>
      <c r="H110" s="36"/>
      <c r="I110" s="188"/>
      <c r="J110" s="36"/>
      <c r="K110" s="36"/>
      <c r="L110" s="39"/>
      <c r="M110" s="189"/>
      <c r="N110" s="190"/>
      <c r="O110" s="64"/>
      <c r="P110" s="64"/>
      <c r="Q110" s="64"/>
      <c r="R110" s="64"/>
      <c r="S110" s="64"/>
      <c r="T110" s="6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7" t="s">
        <v>131</v>
      </c>
      <c r="AU110" s="17" t="s">
        <v>82</v>
      </c>
    </row>
    <row r="111" spans="1:65" s="2" customFormat="1" ht="18">
      <c r="A111" s="34"/>
      <c r="B111" s="35"/>
      <c r="C111" s="36"/>
      <c r="D111" s="186" t="s">
        <v>133</v>
      </c>
      <c r="E111" s="36"/>
      <c r="F111" s="193" t="s">
        <v>1280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133</v>
      </c>
      <c r="AU111" s="17" t="s">
        <v>82</v>
      </c>
    </row>
    <row r="112" spans="1:65" s="2" customFormat="1" ht="16.5" customHeight="1">
      <c r="A112" s="34"/>
      <c r="B112" s="35"/>
      <c r="C112" s="173" t="s">
        <v>178</v>
      </c>
      <c r="D112" s="173" t="s">
        <v>122</v>
      </c>
      <c r="E112" s="174" t="s">
        <v>1281</v>
      </c>
      <c r="F112" s="175" t="s">
        <v>1282</v>
      </c>
      <c r="G112" s="176" t="s">
        <v>125</v>
      </c>
      <c r="H112" s="177">
        <v>1</v>
      </c>
      <c r="I112" s="178"/>
      <c r="J112" s="179">
        <f>ROUND(I112*H112,2)</f>
        <v>0</v>
      </c>
      <c r="K112" s="175" t="s">
        <v>126</v>
      </c>
      <c r="L112" s="39"/>
      <c r="M112" s="180" t="s">
        <v>19</v>
      </c>
      <c r="N112" s="181" t="s">
        <v>43</v>
      </c>
      <c r="O112" s="64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4" t="s">
        <v>1251</v>
      </c>
      <c r="AT112" s="184" t="s">
        <v>122</v>
      </c>
      <c r="AU112" s="184" t="s">
        <v>82</v>
      </c>
      <c r="AY112" s="17" t="s">
        <v>120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7" t="s">
        <v>80</v>
      </c>
      <c r="BK112" s="185">
        <f>ROUND(I112*H112,2)</f>
        <v>0</v>
      </c>
      <c r="BL112" s="17" t="s">
        <v>1251</v>
      </c>
      <c r="BM112" s="184" t="s">
        <v>1283</v>
      </c>
    </row>
    <row r="113" spans="1:65" s="2" customFormat="1" ht="10">
      <c r="A113" s="34"/>
      <c r="B113" s="35"/>
      <c r="C113" s="36"/>
      <c r="D113" s="186" t="s">
        <v>129</v>
      </c>
      <c r="E113" s="36"/>
      <c r="F113" s="187" t="s">
        <v>1282</v>
      </c>
      <c r="G113" s="36"/>
      <c r="H113" s="36"/>
      <c r="I113" s="188"/>
      <c r="J113" s="36"/>
      <c r="K113" s="36"/>
      <c r="L113" s="39"/>
      <c r="M113" s="189"/>
      <c r="N113" s="190"/>
      <c r="O113" s="64"/>
      <c r="P113" s="64"/>
      <c r="Q113" s="64"/>
      <c r="R113" s="64"/>
      <c r="S113" s="64"/>
      <c r="T113" s="6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7" t="s">
        <v>129</v>
      </c>
      <c r="AU113" s="17" t="s">
        <v>82</v>
      </c>
    </row>
    <row r="114" spans="1:65" s="2" customFormat="1" ht="10">
      <c r="A114" s="34"/>
      <c r="B114" s="35"/>
      <c r="C114" s="36"/>
      <c r="D114" s="191" t="s">
        <v>131</v>
      </c>
      <c r="E114" s="36"/>
      <c r="F114" s="192" t="s">
        <v>1284</v>
      </c>
      <c r="G114" s="36"/>
      <c r="H114" s="36"/>
      <c r="I114" s="188"/>
      <c r="J114" s="36"/>
      <c r="K114" s="36"/>
      <c r="L114" s="39"/>
      <c r="M114" s="189"/>
      <c r="N114" s="190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131</v>
      </c>
      <c r="AU114" s="17" t="s">
        <v>82</v>
      </c>
    </row>
    <row r="115" spans="1:65" s="12" customFormat="1" ht="22.75" customHeight="1">
      <c r="B115" s="157"/>
      <c r="C115" s="158"/>
      <c r="D115" s="159" t="s">
        <v>71</v>
      </c>
      <c r="E115" s="171" t="s">
        <v>1285</v>
      </c>
      <c r="F115" s="171" t="s">
        <v>1286</v>
      </c>
      <c r="G115" s="158"/>
      <c r="H115" s="158"/>
      <c r="I115" s="161"/>
      <c r="J115" s="172">
        <f>BK115</f>
        <v>0</v>
      </c>
      <c r="K115" s="158"/>
      <c r="L115" s="163"/>
      <c r="M115" s="164"/>
      <c r="N115" s="165"/>
      <c r="O115" s="165"/>
      <c r="P115" s="166">
        <f>SUM(P116:P119)</f>
        <v>0</v>
      </c>
      <c r="Q115" s="165"/>
      <c r="R115" s="166">
        <f>SUM(R116:R119)</f>
        <v>0</v>
      </c>
      <c r="S115" s="165"/>
      <c r="T115" s="167">
        <f>SUM(T116:T119)</f>
        <v>0</v>
      </c>
      <c r="AR115" s="168" t="s">
        <v>161</v>
      </c>
      <c r="AT115" s="169" t="s">
        <v>71</v>
      </c>
      <c r="AU115" s="169" t="s">
        <v>80</v>
      </c>
      <c r="AY115" s="168" t="s">
        <v>120</v>
      </c>
      <c r="BK115" s="170">
        <f>SUM(BK116:BK119)</f>
        <v>0</v>
      </c>
    </row>
    <row r="116" spans="1:65" s="2" customFormat="1" ht="16.5" customHeight="1">
      <c r="A116" s="34"/>
      <c r="B116" s="35"/>
      <c r="C116" s="173" t="s">
        <v>186</v>
      </c>
      <c r="D116" s="173" t="s">
        <v>122</v>
      </c>
      <c r="E116" s="174" t="s">
        <v>1287</v>
      </c>
      <c r="F116" s="175" t="s">
        <v>1286</v>
      </c>
      <c r="G116" s="176" t="s">
        <v>1288</v>
      </c>
      <c r="H116" s="177">
        <v>1</v>
      </c>
      <c r="I116" s="178"/>
      <c r="J116" s="179">
        <f>ROUND(I116*H116,2)</f>
        <v>0</v>
      </c>
      <c r="K116" s="175" t="s">
        <v>126</v>
      </c>
      <c r="L116" s="39"/>
      <c r="M116" s="180" t="s">
        <v>19</v>
      </c>
      <c r="N116" s="181" t="s">
        <v>43</v>
      </c>
      <c r="O116" s="64"/>
      <c r="P116" s="182">
        <f>O116*H116</f>
        <v>0</v>
      </c>
      <c r="Q116" s="182">
        <v>0</v>
      </c>
      <c r="R116" s="182">
        <f>Q116*H116</f>
        <v>0</v>
      </c>
      <c r="S116" s="182">
        <v>0</v>
      </c>
      <c r="T116" s="183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4" t="s">
        <v>1251</v>
      </c>
      <c r="AT116" s="184" t="s">
        <v>122</v>
      </c>
      <c r="AU116" s="184" t="s">
        <v>82</v>
      </c>
      <c r="AY116" s="17" t="s">
        <v>120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7" t="s">
        <v>80</v>
      </c>
      <c r="BK116" s="185">
        <f>ROUND(I116*H116,2)</f>
        <v>0</v>
      </c>
      <c r="BL116" s="17" t="s">
        <v>1251</v>
      </c>
      <c r="BM116" s="184" t="s">
        <v>1289</v>
      </c>
    </row>
    <row r="117" spans="1:65" s="2" customFormat="1" ht="10">
      <c r="A117" s="34"/>
      <c r="B117" s="35"/>
      <c r="C117" s="36"/>
      <c r="D117" s="186" t="s">
        <v>129</v>
      </c>
      <c r="E117" s="36"/>
      <c r="F117" s="187" t="s">
        <v>1286</v>
      </c>
      <c r="G117" s="36"/>
      <c r="H117" s="36"/>
      <c r="I117" s="188"/>
      <c r="J117" s="36"/>
      <c r="K117" s="36"/>
      <c r="L117" s="39"/>
      <c r="M117" s="189"/>
      <c r="N117" s="190"/>
      <c r="O117" s="64"/>
      <c r="P117" s="64"/>
      <c r="Q117" s="64"/>
      <c r="R117" s="64"/>
      <c r="S117" s="64"/>
      <c r="T117" s="6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7" t="s">
        <v>129</v>
      </c>
      <c r="AU117" s="17" t="s">
        <v>82</v>
      </c>
    </row>
    <row r="118" spans="1:65" s="2" customFormat="1" ht="10">
      <c r="A118" s="34"/>
      <c r="B118" s="35"/>
      <c r="C118" s="36"/>
      <c r="D118" s="191" t="s">
        <v>131</v>
      </c>
      <c r="E118" s="36"/>
      <c r="F118" s="192" t="s">
        <v>1290</v>
      </c>
      <c r="G118" s="36"/>
      <c r="H118" s="36"/>
      <c r="I118" s="188"/>
      <c r="J118" s="36"/>
      <c r="K118" s="36"/>
      <c r="L118" s="39"/>
      <c r="M118" s="189"/>
      <c r="N118" s="190"/>
      <c r="O118" s="64"/>
      <c r="P118" s="64"/>
      <c r="Q118" s="64"/>
      <c r="R118" s="64"/>
      <c r="S118" s="64"/>
      <c r="T118" s="6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131</v>
      </c>
      <c r="AU118" s="17" t="s">
        <v>82</v>
      </c>
    </row>
    <row r="119" spans="1:65" s="2" customFormat="1" ht="18">
      <c r="A119" s="34"/>
      <c r="B119" s="35"/>
      <c r="C119" s="36"/>
      <c r="D119" s="186" t="s">
        <v>133</v>
      </c>
      <c r="E119" s="36"/>
      <c r="F119" s="193" t="s">
        <v>1291</v>
      </c>
      <c r="G119" s="36"/>
      <c r="H119" s="36"/>
      <c r="I119" s="188"/>
      <c r="J119" s="36"/>
      <c r="K119" s="36"/>
      <c r="L119" s="39"/>
      <c r="M119" s="189"/>
      <c r="N119" s="190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7" t="s">
        <v>133</v>
      </c>
      <c r="AU119" s="17" t="s">
        <v>82</v>
      </c>
    </row>
    <row r="120" spans="1:65" s="12" customFormat="1" ht="22.75" customHeight="1">
      <c r="B120" s="157"/>
      <c r="C120" s="158"/>
      <c r="D120" s="159" t="s">
        <v>71</v>
      </c>
      <c r="E120" s="171" t="s">
        <v>1292</v>
      </c>
      <c r="F120" s="171" t="s">
        <v>1293</v>
      </c>
      <c r="G120" s="158"/>
      <c r="H120" s="158"/>
      <c r="I120" s="161"/>
      <c r="J120" s="172">
        <f>BK120</f>
        <v>0</v>
      </c>
      <c r="K120" s="158"/>
      <c r="L120" s="163"/>
      <c r="M120" s="164"/>
      <c r="N120" s="165"/>
      <c r="O120" s="165"/>
      <c r="P120" s="166">
        <f>SUM(P121:P124)</f>
        <v>0</v>
      </c>
      <c r="Q120" s="165"/>
      <c r="R120" s="166">
        <f>SUM(R121:R124)</f>
        <v>0</v>
      </c>
      <c r="S120" s="165"/>
      <c r="T120" s="167">
        <f>SUM(T121:T124)</f>
        <v>0</v>
      </c>
      <c r="AR120" s="168" t="s">
        <v>161</v>
      </c>
      <c r="AT120" s="169" t="s">
        <v>71</v>
      </c>
      <c r="AU120" s="169" t="s">
        <v>80</v>
      </c>
      <c r="AY120" s="168" t="s">
        <v>120</v>
      </c>
      <c r="BK120" s="170">
        <f>SUM(BK121:BK124)</f>
        <v>0</v>
      </c>
    </row>
    <row r="121" spans="1:65" s="2" customFormat="1" ht="16.5" customHeight="1">
      <c r="A121" s="34"/>
      <c r="B121" s="35"/>
      <c r="C121" s="173" t="s">
        <v>195</v>
      </c>
      <c r="D121" s="173" t="s">
        <v>122</v>
      </c>
      <c r="E121" s="174" t="s">
        <v>1294</v>
      </c>
      <c r="F121" s="175" t="s">
        <v>1293</v>
      </c>
      <c r="G121" s="176" t="s">
        <v>1250</v>
      </c>
      <c r="H121" s="177">
        <v>1</v>
      </c>
      <c r="I121" s="178"/>
      <c r="J121" s="179">
        <f>ROUND(I121*H121,2)</f>
        <v>0</v>
      </c>
      <c r="K121" s="175" t="s">
        <v>126</v>
      </c>
      <c r="L121" s="39"/>
      <c r="M121" s="180" t="s">
        <v>19</v>
      </c>
      <c r="N121" s="181" t="s">
        <v>43</v>
      </c>
      <c r="O121" s="64"/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84" t="s">
        <v>1251</v>
      </c>
      <c r="AT121" s="184" t="s">
        <v>122</v>
      </c>
      <c r="AU121" s="184" t="s">
        <v>82</v>
      </c>
      <c r="AY121" s="17" t="s">
        <v>120</v>
      </c>
      <c r="BE121" s="185">
        <f>IF(N121="základní",J121,0)</f>
        <v>0</v>
      </c>
      <c r="BF121" s="185">
        <f>IF(N121="snížená",J121,0)</f>
        <v>0</v>
      </c>
      <c r="BG121" s="185">
        <f>IF(N121="zákl. přenesená",J121,0)</f>
        <v>0</v>
      </c>
      <c r="BH121" s="185">
        <f>IF(N121="sníž. přenesená",J121,0)</f>
        <v>0</v>
      </c>
      <c r="BI121" s="185">
        <f>IF(N121="nulová",J121,0)</f>
        <v>0</v>
      </c>
      <c r="BJ121" s="17" t="s">
        <v>80</v>
      </c>
      <c r="BK121" s="185">
        <f>ROUND(I121*H121,2)</f>
        <v>0</v>
      </c>
      <c r="BL121" s="17" t="s">
        <v>1251</v>
      </c>
      <c r="BM121" s="184" t="s">
        <v>1295</v>
      </c>
    </row>
    <row r="122" spans="1:65" s="2" customFormat="1" ht="10">
      <c r="A122" s="34"/>
      <c r="B122" s="35"/>
      <c r="C122" s="36"/>
      <c r="D122" s="186" t="s">
        <v>129</v>
      </c>
      <c r="E122" s="36"/>
      <c r="F122" s="187" t="s">
        <v>1293</v>
      </c>
      <c r="G122" s="36"/>
      <c r="H122" s="36"/>
      <c r="I122" s="188"/>
      <c r="J122" s="36"/>
      <c r="K122" s="36"/>
      <c r="L122" s="39"/>
      <c r="M122" s="189"/>
      <c r="N122" s="190"/>
      <c r="O122" s="64"/>
      <c r="P122" s="64"/>
      <c r="Q122" s="64"/>
      <c r="R122" s="64"/>
      <c r="S122" s="64"/>
      <c r="T122" s="65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129</v>
      </c>
      <c r="AU122" s="17" t="s">
        <v>82</v>
      </c>
    </row>
    <row r="123" spans="1:65" s="2" customFormat="1" ht="10">
      <c r="A123" s="34"/>
      <c r="B123" s="35"/>
      <c r="C123" s="36"/>
      <c r="D123" s="191" t="s">
        <v>131</v>
      </c>
      <c r="E123" s="36"/>
      <c r="F123" s="192" t="s">
        <v>1296</v>
      </c>
      <c r="G123" s="36"/>
      <c r="H123" s="36"/>
      <c r="I123" s="188"/>
      <c r="J123" s="36"/>
      <c r="K123" s="36"/>
      <c r="L123" s="39"/>
      <c r="M123" s="189"/>
      <c r="N123" s="190"/>
      <c r="O123" s="64"/>
      <c r="P123" s="64"/>
      <c r="Q123" s="64"/>
      <c r="R123" s="64"/>
      <c r="S123" s="64"/>
      <c r="T123" s="6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131</v>
      </c>
      <c r="AU123" s="17" t="s">
        <v>82</v>
      </c>
    </row>
    <row r="124" spans="1:65" s="2" customFormat="1" ht="45">
      <c r="A124" s="34"/>
      <c r="B124" s="35"/>
      <c r="C124" s="36"/>
      <c r="D124" s="186" t="s">
        <v>133</v>
      </c>
      <c r="E124" s="36"/>
      <c r="F124" s="193" t="s">
        <v>1297</v>
      </c>
      <c r="G124" s="36"/>
      <c r="H124" s="36"/>
      <c r="I124" s="188"/>
      <c r="J124" s="36"/>
      <c r="K124" s="36"/>
      <c r="L124" s="39"/>
      <c r="M124" s="225"/>
      <c r="N124" s="226"/>
      <c r="O124" s="227"/>
      <c r="P124" s="227"/>
      <c r="Q124" s="227"/>
      <c r="R124" s="227"/>
      <c r="S124" s="227"/>
      <c r="T124" s="228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133</v>
      </c>
      <c r="AU124" s="17" t="s">
        <v>82</v>
      </c>
    </row>
    <row r="125" spans="1:65" s="2" customFormat="1" ht="7" customHeight="1">
      <c r="A125" s="34"/>
      <c r="B125" s="47"/>
      <c r="C125" s="48"/>
      <c r="D125" s="48"/>
      <c r="E125" s="48"/>
      <c r="F125" s="48"/>
      <c r="G125" s="48"/>
      <c r="H125" s="48"/>
      <c r="I125" s="48"/>
      <c r="J125" s="48"/>
      <c r="K125" s="48"/>
      <c r="L125" s="39"/>
      <c r="M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</sheetData>
  <sheetProtection algorithmName="SHA-512" hashValue="lJJ8bisW14h1AN5643he5bnOofthluw8tvAsilxjEEAp3vwvtYg1nORSOKlLAaW+0tTHzwvCW2x9zqAakTLfsQ==" saltValue="axW8nAs4FIvLnAjFVNLjr2ZHR4nVtEbkjZ2ylXc4K8jJ8ARxb+1USAcbUyxOBDrXoCn6OhV/MDHfeb3TmHbs+w==" spinCount="100000" sheet="1" objects="1" scenarios="1" formatColumns="0" formatRows="0" autoFilter="0"/>
  <autoFilter ref="C83:K124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9" r:id="rId1"/>
    <hyperlink ref="F93" r:id="rId2"/>
    <hyperlink ref="F97" r:id="rId3"/>
    <hyperlink ref="F102" r:id="rId4"/>
    <hyperlink ref="F106" r:id="rId5"/>
    <hyperlink ref="F110" r:id="rId6"/>
    <hyperlink ref="F114" r:id="rId7"/>
    <hyperlink ref="F118" r:id="rId8"/>
    <hyperlink ref="F123" r:id="rId9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4.5"/>
  <cols>
    <col min="1" max="1" width="8.33203125" style="229" customWidth="1"/>
    <col min="2" max="2" width="1.6640625" style="229" customWidth="1"/>
    <col min="3" max="4" width="5" style="229" customWidth="1"/>
    <col min="5" max="5" width="11.6640625" style="229" customWidth="1"/>
    <col min="6" max="6" width="9.109375" style="229" customWidth="1"/>
    <col min="7" max="7" width="5" style="229" customWidth="1"/>
    <col min="8" max="8" width="77.77734375" style="229" customWidth="1"/>
    <col min="9" max="10" width="20" style="229" customWidth="1"/>
    <col min="11" max="11" width="1.6640625" style="229" customWidth="1"/>
  </cols>
  <sheetData>
    <row r="1" spans="2:11" s="1" customFormat="1" ht="37.5" customHeight="1"/>
    <row r="2" spans="2:11" s="1" customFormat="1" ht="7.5" customHeight="1">
      <c r="B2" s="230"/>
      <c r="C2" s="231"/>
      <c r="D2" s="231"/>
      <c r="E2" s="231"/>
      <c r="F2" s="231"/>
      <c r="G2" s="231"/>
      <c r="H2" s="231"/>
      <c r="I2" s="231"/>
      <c r="J2" s="231"/>
      <c r="K2" s="232"/>
    </row>
    <row r="3" spans="2:11" s="15" customFormat="1" ht="45" customHeight="1">
      <c r="B3" s="233"/>
      <c r="C3" s="361" t="s">
        <v>1298</v>
      </c>
      <c r="D3" s="361"/>
      <c r="E3" s="361"/>
      <c r="F3" s="361"/>
      <c r="G3" s="361"/>
      <c r="H3" s="361"/>
      <c r="I3" s="361"/>
      <c r="J3" s="361"/>
      <c r="K3" s="234"/>
    </row>
    <row r="4" spans="2:11" s="1" customFormat="1" ht="25.5" customHeight="1">
      <c r="B4" s="235"/>
      <c r="C4" s="366" t="s">
        <v>1299</v>
      </c>
      <c r="D4" s="366"/>
      <c r="E4" s="366"/>
      <c r="F4" s="366"/>
      <c r="G4" s="366"/>
      <c r="H4" s="366"/>
      <c r="I4" s="366"/>
      <c r="J4" s="366"/>
      <c r="K4" s="236"/>
    </row>
    <row r="5" spans="2:11" s="1" customFormat="1" ht="5.25" customHeight="1">
      <c r="B5" s="235"/>
      <c r="C5" s="237"/>
      <c r="D5" s="237"/>
      <c r="E5" s="237"/>
      <c r="F5" s="237"/>
      <c r="G5" s="237"/>
      <c r="H5" s="237"/>
      <c r="I5" s="237"/>
      <c r="J5" s="237"/>
      <c r="K5" s="236"/>
    </row>
    <row r="6" spans="2:11" s="1" customFormat="1" ht="15" customHeight="1">
      <c r="B6" s="235"/>
      <c r="C6" s="365" t="s">
        <v>1300</v>
      </c>
      <c r="D6" s="365"/>
      <c r="E6" s="365"/>
      <c r="F6" s="365"/>
      <c r="G6" s="365"/>
      <c r="H6" s="365"/>
      <c r="I6" s="365"/>
      <c r="J6" s="365"/>
      <c r="K6" s="236"/>
    </row>
    <row r="7" spans="2:11" s="1" customFormat="1" ht="15" customHeight="1">
      <c r="B7" s="239"/>
      <c r="C7" s="365" t="s">
        <v>1301</v>
      </c>
      <c r="D7" s="365"/>
      <c r="E7" s="365"/>
      <c r="F7" s="365"/>
      <c r="G7" s="365"/>
      <c r="H7" s="365"/>
      <c r="I7" s="365"/>
      <c r="J7" s="365"/>
      <c r="K7" s="236"/>
    </row>
    <row r="8" spans="2:11" s="1" customFormat="1" ht="12.75" customHeight="1">
      <c r="B8" s="239"/>
      <c r="C8" s="238"/>
      <c r="D8" s="238"/>
      <c r="E8" s="238"/>
      <c r="F8" s="238"/>
      <c r="G8" s="238"/>
      <c r="H8" s="238"/>
      <c r="I8" s="238"/>
      <c r="J8" s="238"/>
      <c r="K8" s="236"/>
    </row>
    <row r="9" spans="2:11" s="1" customFormat="1" ht="15" customHeight="1">
      <c r="B9" s="239"/>
      <c r="C9" s="365" t="s">
        <v>1302</v>
      </c>
      <c r="D9" s="365"/>
      <c r="E9" s="365"/>
      <c r="F9" s="365"/>
      <c r="G9" s="365"/>
      <c r="H9" s="365"/>
      <c r="I9" s="365"/>
      <c r="J9" s="365"/>
      <c r="K9" s="236"/>
    </row>
    <row r="10" spans="2:11" s="1" customFormat="1" ht="15" customHeight="1">
      <c r="B10" s="239"/>
      <c r="C10" s="238"/>
      <c r="D10" s="365" t="s">
        <v>1303</v>
      </c>
      <c r="E10" s="365"/>
      <c r="F10" s="365"/>
      <c r="G10" s="365"/>
      <c r="H10" s="365"/>
      <c r="I10" s="365"/>
      <c r="J10" s="365"/>
      <c r="K10" s="236"/>
    </row>
    <row r="11" spans="2:11" s="1" customFormat="1" ht="15" customHeight="1">
      <c r="B11" s="239"/>
      <c r="C11" s="240"/>
      <c r="D11" s="365" t="s">
        <v>1304</v>
      </c>
      <c r="E11" s="365"/>
      <c r="F11" s="365"/>
      <c r="G11" s="365"/>
      <c r="H11" s="365"/>
      <c r="I11" s="365"/>
      <c r="J11" s="365"/>
      <c r="K11" s="236"/>
    </row>
    <row r="12" spans="2:11" s="1" customFormat="1" ht="15" customHeight="1">
      <c r="B12" s="239"/>
      <c r="C12" s="240"/>
      <c r="D12" s="238"/>
      <c r="E12" s="238"/>
      <c r="F12" s="238"/>
      <c r="G12" s="238"/>
      <c r="H12" s="238"/>
      <c r="I12" s="238"/>
      <c r="J12" s="238"/>
      <c r="K12" s="236"/>
    </row>
    <row r="13" spans="2:11" s="1" customFormat="1" ht="15" customHeight="1">
      <c r="B13" s="239"/>
      <c r="C13" s="240"/>
      <c r="D13" s="241" t="s">
        <v>1305</v>
      </c>
      <c r="E13" s="238"/>
      <c r="F13" s="238"/>
      <c r="G13" s="238"/>
      <c r="H13" s="238"/>
      <c r="I13" s="238"/>
      <c r="J13" s="238"/>
      <c r="K13" s="236"/>
    </row>
    <row r="14" spans="2:11" s="1" customFormat="1" ht="12.75" customHeight="1">
      <c r="B14" s="239"/>
      <c r="C14" s="240"/>
      <c r="D14" s="240"/>
      <c r="E14" s="240"/>
      <c r="F14" s="240"/>
      <c r="G14" s="240"/>
      <c r="H14" s="240"/>
      <c r="I14" s="240"/>
      <c r="J14" s="240"/>
      <c r="K14" s="236"/>
    </row>
    <row r="15" spans="2:11" s="1" customFormat="1" ht="15" customHeight="1">
      <c r="B15" s="239"/>
      <c r="C15" s="240"/>
      <c r="D15" s="365" t="s">
        <v>1306</v>
      </c>
      <c r="E15" s="365"/>
      <c r="F15" s="365"/>
      <c r="G15" s="365"/>
      <c r="H15" s="365"/>
      <c r="I15" s="365"/>
      <c r="J15" s="365"/>
      <c r="K15" s="236"/>
    </row>
    <row r="16" spans="2:11" s="1" customFormat="1" ht="15" customHeight="1">
      <c r="B16" s="239"/>
      <c r="C16" s="240"/>
      <c r="D16" s="365" t="s">
        <v>1307</v>
      </c>
      <c r="E16" s="365"/>
      <c r="F16" s="365"/>
      <c r="G16" s="365"/>
      <c r="H16" s="365"/>
      <c r="I16" s="365"/>
      <c r="J16" s="365"/>
      <c r="K16" s="236"/>
    </row>
    <row r="17" spans="2:11" s="1" customFormat="1" ht="15" customHeight="1">
      <c r="B17" s="239"/>
      <c r="C17" s="240"/>
      <c r="D17" s="365" t="s">
        <v>1308</v>
      </c>
      <c r="E17" s="365"/>
      <c r="F17" s="365"/>
      <c r="G17" s="365"/>
      <c r="H17" s="365"/>
      <c r="I17" s="365"/>
      <c r="J17" s="365"/>
      <c r="K17" s="236"/>
    </row>
    <row r="18" spans="2:11" s="1" customFormat="1" ht="15" customHeight="1">
      <c r="B18" s="239"/>
      <c r="C18" s="240"/>
      <c r="D18" s="240"/>
      <c r="E18" s="242" t="s">
        <v>79</v>
      </c>
      <c r="F18" s="365" t="s">
        <v>1309</v>
      </c>
      <c r="G18" s="365"/>
      <c r="H18" s="365"/>
      <c r="I18" s="365"/>
      <c r="J18" s="365"/>
      <c r="K18" s="236"/>
    </row>
    <row r="19" spans="2:11" s="1" customFormat="1" ht="15" customHeight="1">
      <c r="B19" s="239"/>
      <c r="C19" s="240"/>
      <c r="D19" s="240"/>
      <c r="E19" s="242" t="s">
        <v>1310</v>
      </c>
      <c r="F19" s="365" t="s">
        <v>1311</v>
      </c>
      <c r="G19" s="365"/>
      <c r="H19" s="365"/>
      <c r="I19" s="365"/>
      <c r="J19" s="365"/>
      <c r="K19" s="236"/>
    </row>
    <row r="20" spans="2:11" s="1" customFormat="1" ht="15" customHeight="1">
      <c r="B20" s="239"/>
      <c r="C20" s="240"/>
      <c r="D20" s="240"/>
      <c r="E20" s="242" t="s">
        <v>1312</v>
      </c>
      <c r="F20" s="365" t="s">
        <v>1313</v>
      </c>
      <c r="G20" s="365"/>
      <c r="H20" s="365"/>
      <c r="I20" s="365"/>
      <c r="J20" s="365"/>
      <c r="K20" s="236"/>
    </row>
    <row r="21" spans="2:11" s="1" customFormat="1" ht="15" customHeight="1">
      <c r="B21" s="239"/>
      <c r="C21" s="240"/>
      <c r="D21" s="240"/>
      <c r="E21" s="242" t="s">
        <v>86</v>
      </c>
      <c r="F21" s="365" t="s">
        <v>87</v>
      </c>
      <c r="G21" s="365"/>
      <c r="H21" s="365"/>
      <c r="I21" s="365"/>
      <c r="J21" s="365"/>
      <c r="K21" s="236"/>
    </row>
    <row r="22" spans="2:11" s="1" customFormat="1" ht="15" customHeight="1">
      <c r="B22" s="239"/>
      <c r="C22" s="240"/>
      <c r="D22" s="240"/>
      <c r="E22" s="242" t="s">
        <v>1314</v>
      </c>
      <c r="F22" s="365" t="s">
        <v>1315</v>
      </c>
      <c r="G22" s="365"/>
      <c r="H22" s="365"/>
      <c r="I22" s="365"/>
      <c r="J22" s="365"/>
      <c r="K22" s="236"/>
    </row>
    <row r="23" spans="2:11" s="1" customFormat="1" ht="15" customHeight="1">
      <c r="B23" s="239"/>
      <c r="C23" s="240"/>
      <c r="D23" s="240"/>
      <c r="E23" s="242" t="s">
        <v>1316</v>
      </c>
      <c r="F23" s="365" t="s">
        <v>1317</v>
      </c>
      <c r="G23" s="365"/>
      <c r="H23" s="365"/>
      <c r="I23" s="365"/>
      <c r="J23" s="365"/>
      <c r="K23" s="236"/>
    </row>
    <row r="24" spans="2:11" s="1" customFormat="1" ht="12.75" customHeight="1">
      <c r="B24" s="239"/>
      <c r="C24" s="240"/>
      <c r="D24" s="240"/>
      <c r="E24" s="240"/>
      <c r="F24" s="240"/>
      <c r="G24" s="240"/>
      <c r="H24" s="240"/>
      <c r="I24" s="240"/>
      <c r="J24" s="240"/>
      <c r="K24" s="236"/>
    </row>
    <row r="25" spans="2:11" s="1" customFormat="1" ht="15" customHeight="1">
      <c r="B25" s="239"/>
      <c r="C25" s="365" t="s">
        <v>1318</v>
      </c>
      <c r="D25" s="365"/>
      <c r="E25" s="365"/>
      <c r="F25" s="365"/>
      <c r="G25" s="365"/>
      <c r="H25" s="365"/>
      <c r="I25" s="365"/>
      <c r="J25" s="365"/>
      <c r="K25" s="236"/>
    </row>
    <row r="26" spans="2:11" s="1" customFormat="1" ht="15" customHeight="1">
      <c r="B26" s="239"/>
      <c r="C26" s="365" t="s">
        <v>1319</v>
      </c>
      <c r="D26" s="365"/>
      <c r="E26" s="365"/>
      <c r="F26" s="365"/>
      <c r="G26" s="365"/>
      <c r="H26" s="365"/>
      <c r="I26" s="365"/>
      <c r="J26" s="365"/>
      <c r="K26" s="236"/>
    </row>
    <row r="27" spans="2:11" s="1" customFormat="1" ht="15" customHeight="1">
      <c r="B27" s="239"/>
      <c r="C27" s="238"/>
      <c r="D27" s="365" t="s">
        <v>1320</v>
      </c>
      <c r="E27" s="365"/>
      <c r="F27" s="365"/>
      <c r="G27" s="365"/>
      <c r="H27" s="365"/>
      <c r="I27" s="365"/>
      <c r="J27" s="365"/>
      <c r="K27" s="236"/>
    </row>
    <row r="28" spans="2:11" s="1" customFormat="1" ht="15" customHeight="1">
      <c r="B28" s="239"/>
      <c r="C28" s="240"/>
      <c r="D28" s="365" t="s">
        <v>1321</v>
      </c>
      <c r="E28" s="365"/>
      <c r="F28" s="365"/>
      <c r="G28" s="365"/>
      <c r="H28" s="365"/>
      <c r="I28" s="365"/>
      <c r="J28" s="365"/>
      <c r="K28" s="236"/>
    </row>
    <row r="29" spans="2:11" s="1" customFormat="1" ht="12.75" customHeight="1">
      <c r="B29" s="239"/>
      <c r="C29" s="240"/>
      <c r="D29" s="240"/>
      <c r="E29" s="240"/>
      <c r="F29" s="240"/>
      <c r="G29" s="240"/>
      <c r="H29" s="240"/>
      <c r="I29" s="240"/>
      <c r="J29" s="240"/>
      <c r="K29" s="236"/>
    </row>
    <row r="30" spans="2:11" s="1" customFormat="1" ht="15" customHeight="1">
      <c r="B30" s="239"/>
      <c r="C30" s="240"/>
      <c r="D30" s="365" t="s">
        <v>1322</v>
      </c>
      <c r="E30" s="365"/>
      <c r="F30" s="365"/>
      <c r="G30" s="365"/>
      <c r="H30" s="365"/>
      <c r="I30" s="365"/>
      <c r="J30" s="365"/>
      <c r="K30" s="236"/>
    </row>
    <row r="31" spans="2:11" s="1" customFormat="1" ht="15" customHeight="1">
      <c r="B31" s="239"/>
      <c r="C31" s="240"/>
      <c r="D31" s="365" t="s">
        <v>1323</v>
      </c>
      <c r="E31" s="365"/>
      <c r="F31" s="365"/>
      <c r="G31" s="365"/>
      <c r="H31" s="365"/>
      <c r="I31" s="365"/>
      <c r="J31" s="365"/>
      <c r="K31" s="236"/>
    </row>
    <row r="32" spans="2:11" s="1" customFormat="1" ht="12.75" customHeight="1">
      <c r="B32" s="239"/>
      <c r="C32" s="240"/>
      <c r="D32" s="240"/>
      <c r="E32" s="240"/>
      <c r="F32" s="240"/>
      <c r="G32" s="240"/>
      <c r="H32" s="240"/>
      <c r="I32" s="240"/>
      <c r="J32" s="240"/>
      <c r="K32" s="236"/>
    </row>
    <row r="33" spans="2:11" s="1" customFormat="1" ht="15" customHeight="1">
      <c r="B33" s="239"/>
      <c r="C33" s="240"/>
      <c r="D33" s="365" t="s">
        <v>1324</v>
      </c>
      <c r="E33" s="365"/>
      <c r="F33" s="365"/>
      <c r="G33" s="365"/>
      <c r="H33" s="365"/>
      <c r="I33" s="365"/>
      <c r="J33" s="365"/>
      <c r="K33" s="236"/>
    </row>
    <row r="34" spans="2:11" s="1" customFormat="1" ht="15" customHeight="1">
      <c r="B34" s="239"/>
      <c r="C34" s="240"/>
      <c r="D34" s="365" t="s">
        <v>1325</v>
      </c>
      <c r="E34" s="365"/>
      <c r="F34" s="365"/>
      <c r="G34" s="365"/>
      <c r="H34" s="365"/>
      <c r="I34" s="365"/>
      <c r="J34" s="365"/>
      <c r="K34" s="236"/>
    </row>
    <row r="35" spans="2:11" s="1" customFormat="1" ht="15" customHeight="1">
      <c r="B35" s="239"/>
      <c r="C35" s="240"/>
      <c r="D35" s="365" t="s">
        <v>1326</v>
      </c>
      <c r="E35" s="365"/>
      <c r="F35" s="365"/>
      <c r="G35" s="365"/>
      <c r="H35" s="365"/>
      <c r="I35" s="365"/>
      <c r="J35" s="365"/>
      <c r="K35" s="236"/>
    </row>
    <row r="36" spans="2:11" s="1" customFormat="1" ht="15" customHeight="1">
      <c r="B36" s="239"/>
      <c r="C36" s="240"/>
      <c r="D36" s="238"/>
      <c r="E36" s="241" t="s">
        <v>106</v>
      </c>
      <c r="F36" s="238"/>
      <c r="G36" s="365" t="s">
        <v>1327</v>
      </c>
      <c r="H36" s="365"/>
      <c r="I36" s="365"/>
      <c r="J36" s="365"/>
      <c r="K36" s="236"/>
    </row>
    <row r="37" spans="2:11" s="1" customFormat="1" ht="30.75" customHeight="1">
      <c r="B37" s="239"/>
      <c r="C37" s="240"/>
      <c r="D37" s="238"/>
      <c r="E37" s="241" t="s">
        <v>1328</v>
      </c>
      <c r="F37" s="238"/>
      <c r="G37" s="365" t="s">
        <v>1329</v>
      </c>
      <c r="H37" s="365"/>
      <c r="I37" s="365"/>
      <c r="J37" s="365"/>
      <c r="K37" s="236"/>
    </row>
    <row r="38" spans="2:11" s="1" customFormat="1" ht="15" customHeight="1">
      <c r="B38" s="239"/>
      <c r="C38" s="240"/>
      <c r="D38" s="238"/>
      <c r="E38" s="241" t="s">
        <v>53</v>
      </c>
      <c r="F38" s="238"/>
      <c r="G38" s="365" t="s">
        <v>1330</v>
      </c>
      <c r="H38" s="365"/>
      <c r="I38" s="365"/>
      <c r="J38" s="365"/>
      <c r="K38" s="236"/>
    </row>
    <row r="39" spans="2:11" s="1" customFormat="1" ht="15" customHeight="1">
      <c r="B39" s="239"/>
      <c r="C39" s="240"/>
      <c r="D39" s="238"/>
      <c r="E39" s="241" t="s">
        <v>54</v>
      </c>
      <c r="F39" s="238"/>
      <c r="G39" s="365" t="s">
        <v>1331</v>
      </c>
      <c r="H39" s="365"/>
      <c r="I39" s="365"/>
      <c r="J39" s="365"/>
      <c r="K39" s="236"/>
    </row>
    <row r="40" spans="2:11" s="1" customFormat="1" ht="15" customHeight="1">
      <c r="B40" s="239"/>
      <c r="C40" s="240"/>
      <c r="D40" s="238"/>
      <c r="E40" s="241" t="s">
        <v>107</v>
      </c>
      <c r="F40" s="238"/>
      <c r="G40" s="365" t="s">
        <v>1332</v>
      </c>
      <c r="H40" s="365"/>
      <c r="I40" s="365"/>
      <c r="J40" s="365"/>
      <c r="K40" s="236"/>
    </row>
    <row r="41" spans="2:11" s="1" customFormat="1" ht="15" customHeight="1">
      <c r="B41" s="239"/>
      <c r="C41" s="240"/>
      <c r="D41" s="238"/>
      <c r="E41" s="241" t="s">
        <v>108</v>
      </c>
      <c r="F41" s="238"/>
      <c r="G41" s="365" t="s">
        <v>1333</v>
      </c>
      <c r="H41" s="365"/>
      <c r="I41" s="365"/>
      <c r="J41" s="365"/>
      <c r="K41" s="236"/>
    </row>
    <row r="42" spans="2:11" s="1" customFormat="1" ht="15" customHeight="1">
      <c r="B42" s="239"/>
      <c r="C42" s="240"/>
      <c r="D42" s="238"/>
      <c r="E42" s="241" t="s">
        <v>1334</v>
      </c>
      <c r="F42" s="238"/>
      <c r="G42" s="365" t="s">
        <v>1335</v>
      </c>
      <c r="H42" s="365"/>
      <c r="I42" s="365"/>
      <c r="J42" s="365"/>
      <c r="K42" s="236"/>
    </row>
    <row r="43" spans="2:11" s="1" customFormat="1" ht="15" customHeight="1">
      <c r="B43" s="239"/>
      <c r="C43" s="240"/>
      <c r="D43" s="238"/>
      <c r="E43" s="241"/>
      <c r="F43" s="238"/>
      <c r="G43" s="365" t="s">
        <v>1336</v>
      </c>
      <c r="H43" s="365"/>
      <c r="I43" s="365"/>
      <c r="J43" s="365"/>
      <c r="K43" s="236"/>
    </row>
    <row r="44" spans="2:11" s="1" customFormat="1" ht="15" customHeight="1">
      <c r="B44" s="239"/>
      <c r="C44" s="240"/>
      <c r="D44" s="238"/>
      <c r="E44" s="241" t="s">
        <v>1337</v>
      </c>
      <c r="F44" s="238"/>
      <c r="G44" s="365" t="s">
        <v>1338</v>
      </c>
      <c r="H44" s="365"/>
      <c r="I44" s="365"/>
      <c r="J44" s="365"/>
      <c r="K44" s="236"/>
    </row>
    <row r="45" spans="2:11" s="1" customFormat="1" ht="15" customHeight="1">
      <c r="B45" s="239"/>
      <c r="C45" s="240"/>
      <c r="D45" s="238"/>
      <c r="E45" s="241" t="s">
        <v>110</v>
      </c>
      <c r="F45" s="238"/>
      <c r="G45" s="365" t="s">
        <v>1339</v>
      </c>
      <c r="H45" s="365"/>
      <c r="I45" s="365"/>
      <c r="J45" s="365"/>
      <c r="K45" s="236"/>
    </row>
    <row r="46" spans="2:11" s="1" customFormat="1" ht="12.75" customHeight="1">
      <c r="B46" s="239"/>
      <c r="C46" s="240"/>
      <c r="D46" s="238"/>
      <c r="E46" s="238"/>
      <c r="F46" s="238"/>
      <c r="G46" s="238"/>
      <c r="H46" s="238"/>
      <c r="I46" s="238"/>
      <c r="J46" s="238"/>
      <c r="K46" s="236"/>
    </row>
    <row r="47" spans="2:11" s="1" customFormat="1" ht="15" customHeight="1">
      <c r="B47" s="239"/>
      <c r="C47" s="240"/>
      <c r="D47" s="365" t="s">
        <v>1340</v>
      </c>
      <c r="E47" s="365"/>
      <c r="F47" s="365"/>
      <c r="G47" s="365"/>
      <c r="H47" s="365"/>
      <c r="I47" s="365"/>
      <c r="J47" s="365"/>
      <c r="K47" s="236"/>
    </row>
    <row r="48" spans="2:11" s="1" customFormat="1" ht="15" customHeight="1">
      <c r="B48" s="239"/>
      <c r="C48" s="240"/>
      <c r="D48" s="240"/>
      <c r="E48" s="365" t="s">
        <v>1341</v>
      </c>
      <c r="F48" s="365"/>
      <c r="G48" s="365"/>
      <c r="H48" s="365"/>
      <c r="I48" s="365"/>
      <c r="J48" s="365"/>
      <c r="K48" s="236"/>
    </row>
    <row r="49" spans="2:11" s="1" customFormat="1" ht="15" customHeight="1">
      <c r="B49" s="239"/>
      <c r="C49" s="240"/>
      <c r="D49" s="240"/>
      <c r="E49" s="365" t="s">
        <v>1342</v>
      </c>
      <c r="F49" s="365"/>
      <c r="G49" s="365"/>
      <c r="H49" s="365"/>
      <c r="I49" s="365"/>
      <c r="J49" s="365"/>
      <c r="K49" s="236"/>
    </row>
    <row r="50" spans="2:11" s="1" customFormat="1" ht="15" customHeight="1">
      <c r="B50" s="239"/>
      <c r="C50" s="240"/>
      <c r="D50" s="240"/>
      <c r="E50" s="365" t="s">
        <v>1343</v>
      </c>
      <c r="F50" s="365"/>
      <c r="G50" s="365"/>
      <c r="H50" s="365"/>
      <c r="I50" s="365"/>
      <c r="J50" s="365"/>
      <c r="K50" s="236"/>
    </row>
    <row r="51" spans="2:11" s="1" customFormat="1" ht="15" customHeight="1">
      <c r="B51" s="239"/>
      <c r="C51" s="240"/>
      <c r="D51" s="365" t="s">
        <v>1344</v>
      </c>
      <c r="E51" s="365"/>
      <c r="F51" s="365"/>
      <c r="G51" s="365"/>
      <c r="H51" s="365"/>
      <c r="I51" s="365"/>
      <c r="J51" s="365"/>
      <c r="K51" s="236"/>
    </row>
    <row r="52" spans="2:11" s="1" customFormat="1" ht="25.5" customHeight="1">
      <c r="B52" s="235"/>
      <c r="C52" s="366" t="s">
        <v>1345</v>
      </c>
      <c r="D52" s="366"/>
      <c r="E52" s="366"/>
      <c r="F52" s="366"/>
      <c r="G52" s="366"/>
      <c r="H52" s="366"/>
      <c r="I52" s="366"/>
      <c r="J52" s="366"/>
      <c r="K52" s="236"/>
    </row>
    <row r="53" spans="2:11" s="1" customFormat="1" ht="5.25" customHeight="1">
      <c r="B53" s="235"/>
      <c r="C53" s="237"/>
      <c r="D53" s="237"/>
      <c r="E53" s="237"/>
      <c r="F53" s="237"/>
      <c r="G53" s="237"/>
      <c r="H53" s="237"/>
      <c r="I53" s="237"/>
      <c r="J53" s="237"/>
      <c r="K53" s="236"/>
    </row>
    <row r="54" spans="2:11" s="1" customFormat="1" ht="15" customHeight="1">
      <c r="B54" s="235"/>
      <c r="C54" s="365" t="s">
        <v>1346</v>
      </c>
      <c r="D54" s="365"/>
      <c r="E54" s="365"/>
      <c r="F54" s="365"/>
      <c r="G54" s="365"/>
      <c r="H54" s="365"/>
      <c r="I54" s="365"/>
      <c r="J54" s="365"/>
      <c r="K54" s="236"/>
    </row>
    <row r="55" spans="2:11" s="1" customFormat="1" ht="15" customHeight="1">
      <c r="B55" s="235"/>
      <c r="C55" s="365" t="s">
        <v>1347</v>
      </c>
      <c r="D55" s="365"/>
      <c r="E55" s="365"/>
      <c r="F55" s="365"/>
      <c r="G55" s="365"/>
      <c r="H55" s="365"/>
      <c r="I55" s="365"/>
      <c r="J55" s="365"/>
      <c r="K55" s="236"/>
    </row>
    <row r="56" spans="2:11" s="1" customFormat="1" ht="12.75" customHeight="1">
      <c r="B56" s="235"/>
      <c r="C56" s="238"/>
      <c r="D56" s="238"/>
      <c r="E56" s="238"/>
      <c r="F56" s="238"/>
      <c r="G56" s="238"/>
      <c r="H56" s="238"/>
      <c r="I56" s="238"/>
      <c r="J56" s="238"/>
      <c r="K56" s="236"/>
    </row>
    <row r="57" spans="2:11" s="1" customFormat="1" ht="15" customHeight="1">
      <c r="B57" s="235"/>
      <c r="C57" s="365" t="s">
        <v>1348</v>
      </c>
      <c r="D57" s="365"/>
      <c r="E57" s="365"/>
      <c r="F57" s="365"/>
      <c r="G57" s="365"/>
      <c r="H57" s="365"/>
      <c r="I57" s="365"/>
      <c r="J57" s="365"/>
      <c r="K57" s="236"/>
    </row>
    <row r="58" spans="2:11" s="1" customFormat="1" ht="15" customHeight="1">
      <c r="B58" s="235"/>
      <c r="C58" s="240"/>
      <c r="D58" s="365" t="s">
        <v>1349</v>
      </c>
      <c r="E58" s="365"/>
      <c r="F58" s="365"/>
      <c r="G58" s="365"/>
      <c r="H58" s="365"/>
      <c r="I58" s="365"/>
      <c r="J58" s="365"/>
      <c r="K58" s="236"/>
    </row>
    <row r="59" spans="2:11" s="1" customFormat="1" ht="15" customHeight="1">
      <c r="B59" s="235"/>
      <c r="C59" s="240"/>
      <c r="D59" s="365" t="s">
        <v>1350</v>
      </c>
      <c r="E59" s="365"/>
      <c r="F59" s="365"/>
      <c r="G59" s="365"/>
      <c r="H59" s="365"/>
      <c r="I59" s="365"/>
      <c r="J59" s="365"/>
      <c r="K59" s="236"/>
    </row>
    <row r="60" spans="2:11" s="1" customFormat="1" ht="15" customHeight="1">
      <c r="B60" s="235"/>
      <c r="C60" s="240"/>
      <c r="D60" s="365" t="s">
        <v>1351</v>
      </c>
      <c r="E60" s="365"/>
      <c r="F60" s="365"/>
      <c r="G60" s="365"/>
      <c r="H60" s="365"/>
      <c r="I60" s="365"/>
      <c r="J60" s="365"/>
      <c r="K60" s="236"/>
    </row>
    <row r="61" spans="2:11" s="1" customFormat="1" ht="15" customHeight="1">
      <c r="B61" s="235"/>
      <c r="C61" s="240"/>
      <c r="D61" s="365" t="s">
        <v>1352</v>
      </c>
      <c r="E61" s="365"/>
      <c r="F61" s="365"/>
      <c r="G61" s="365"/>
      <c r="H61" s="365"/>
      <c r="I61" s="365"/>
      <c r="J61" s="365"/>
      <c r="K61" s="236"/>
    </row>
    <row r="62" spans="2:11" s="1" customFormat="1" ht="15" customHeight="1">
      <c r="B62" s="235"/>
      <c r="C62" s="240"/>
      <c r="D62" s="367" t="s">
        <v>1353</v>
      </c>
      <c r="E62" s="367"/>
      <c r="F62" s="367"/>
      <c r="G62" s="367"/>
      <c r="H62" s="367"/>
      <c r="I62" s="367"/>
      <c r="J62" s="367"/>
      <c r="K62" s="236"/>
    </row>
    <row r="63" spans="2:11" s="1" customFormat="1" ht="15" customHeight="1">
      <c r="B63" s="235"/>
      <c r="C63" s="240"/>
      <c r="D63" s="365" t="s">
        <v>1354</v>
      </c>
      <c r="E63" s="365"/>
      <c r="F63" s="365"/>
      <c r="G63" s="365"/>
      <c r="H63" s="365"/>
      <c r="I63" s="365"/>
      <c r="J63" s="365"/>
      <c r="K63" s="236"/>
    </row>
    <row r="64" spans="2:11" s="1" customFormat="1" ht="12.75" customHeight="1">
      <c r="B64" s="235"/>
      <c r="C64" s="240"/>
      <c r="D64" s="240"/>
      <c r="E64" s="243"/>
      <c r="F64" s="240"/>
      <c r="G64" s="240"/>
      <c r="H64" s="240"/>
      <c r="I64" s="240"/>
      <c r="J64" s="240"/>
      <c r="K64" s="236"/>
    </row>
    <row r="65" spans="2:11" s="1" customFormat="1" ht="15" customHeight="1">
      <c r="B65" s="235"/>
      <c r="C65" s="240"/>
      <c r="D65" s="365" t="s">
        <v>1355</v>
      </c>
      <c r="E65" s="365"/>
      <c r="F65" s="365"/>
      <c r="G65" s="365"/>
      <c r="H65" s="365"/>
      <c r="I65" s="365"/>
      <c r="J65" s="365"/>
      <c r="K65" s="236"/>
    </row>
    <row r="66" spans="2:11" s="1" customFormat="1" ht="15" customHeight="1">
      <c r="B66" s="235"/>
      <c r="C66" s="240"/>
      <c r="D66" s="367" t="s">
        <v>1356</v>
      </c>
      <c r="E66" s="367"/>
      <c r="F66" s="367"/>
      <c r="G66" s="367"/>
      <c r="H66" s="367"/>
      <c r="I66" s="367"/>
      <c r="J66" s="367"/>
      <c r="K66" s="236"/>
    </row>
    <row r="67" spans="2:11" s="1" customFormat="1" ht="15" customHeight="1">
      <c r="B67" s="235"/>
      <c r="C67" s="240"/>
      <c r="D67" s="365" t="s">
        <v>1357</v>
      </c>
      <c r="E67" s="365"/>
      <c r="F67" s="365"/>
      <c r="G67" s="365"/>
      <c r="H67" s="365"/>
      <c r="I67" s="365"/>
      <c r="J67" s="365"/>
      <c r="K67" s="236"/>
    </row>
    <row r="68" spans="2:11" s="1" customFormat="1" ht="15" customHeight="1">
      <c r="B68" s="235"/>
      <c r="C68" s="240"/>
      <c r="D68" s="365" t="s">
        <v>1358</v>
      </c>
      <c r="E68" s="365"/>
      <c r="F68" s="365"/>
      <c r="G68" s="365"/>
      <c r="H68" s="365"/>
      <c r="I68" s="365"/>
      <c r="J68" s="365"/>
      <c r="K68" s="236"/>
    </row>
    <row r="69" spans="2:11" s="1" customFormat="1" ht="15" customHeight="1">
      <c r="B69" s="235"/>
      <c r="C69" s="240"/>
      <c r="D69" s="365" t="s">
        <v>1359</v>
      </c>
      <c r="E69" s="365"/>
      <c r="F69" s="365"/>
      <c r="G69" s="365"/>
      <c r="H69" s="365"/>
      <c r="I69" s="365"/>
      <c r="J69" s="365"/>
      <c r="K69" s="236"/>
    </row>
    <row r="70" spans="2:11" s="1" customFormat="1" ht="15" customHeight="1">
      <c r="B70" s="235"/>
      <c r="C70" s="240"/>
      <c r="D70" s="365" t="s">
        <v>1360</v>
      </c>
      <c r="E70" s="365"/>
      <c r="F70" s="365"/>
      <c r="G70" s="365"/>
      <c r="H70" s="365"/>
      <c r="I70" s="365"/>
      <c r="J70" s="365"/>
      <c r="K70" s="236"/>
    </row>
    <row r="71" spans="2:11" s="1" customFormat="1" ht="12.75" customHeight="1">
      <c r="B71" s="244"/>
      <c r="C71" s="245"/>
      <c r="D71" s="245"/>
      <c r="E71" s="245"/>
      <c r="F71" s="245"/>
      <c r="G71" s="245"/>
      <c r="H71" s="245"/>
      <c r="I71" s="245"/>
      <c r="J71" s="245"/>
      <c r="K71" s="246"/>
    </row>
    <row r="72" spans="2:11" s="1" customFormat="1" ht="18.75" customHeight="1">
      <c r="B72" s="247"/>
      <c r="C72" s="247"/>
      <c r="D72" s="247"/>
      <c r="E72" s="247"/>
      <c r="F72" s="247"/>
      <c r="G72" s="247"/>
      <c r="H72" s="247"/>
      <c r="I72" s="247"/>
      <c r="J72" s="247"/>
      <c r="K72" s="248"/>
    </row>
    <row r="73" spans="2:11" s="1" customFormat="1" ht="18.75" customHeight="1">
      <c r="B73" s="248"/>
      <c r="C73" s="248"/>
      <c r="D73" s="248"/>
      <c r="E73" s="248"/>
      <c r="F73" s="248"/>
      <c r="G73" s="248"/>
      <c r="H73" s="248"/>
      <c r="I73" s="248"/>
      <c r="J73" s="248"/>
      <c r="K73" s="248"/>
    </row>
    <row r="74" spans="2:11" s="1" customFormat="1" ht="7.5" customHeight="1">
      <c r="B74" s="249"/>
      <c r="C74" s="250"/>
      <c r="D74" s="250"/>
      <c r="E74" s="250"/>
      <c r="F74" s="250"/>
      <c r="G74" s="250"/>
      <c r="H74" s="250"/>
      <c r="I74" s="250"/>
      <c r="J74" s="250"/>
      <c r="K74" s="251"/>
    </row>
    <row r="75" spans="2:11" s="1" customFormat="1" ht="45" customHeight="1">
      <c r="B75" s="252"/>
      <c r="C75" s="360" t="s">
        <v>1361</v>
      </c>
      <c r="D75" s="360"/>
      <c r="E75" s="360"/>
      <c r="F75" s="360"/>
      <c r="G75" s="360"/>
      <c r="H75" s="360"/>
      <c r="I75" s="360"/>
      <c r="J75" s="360"/>
      <c r="K75" s="253"/>
    </row>
    <row r="76" spans="2:11" s="1" customFormat="1" ht="17.25" customHeight="1">
      <c r="B76" s="252"/>
      <c r="C76" s="254" t="s">
        <v>1362</v>
      </c>
      <c r="D76" s="254"/>
      <c r="E76" s="254"/>
      <c r="F76" s="254" t="s">
        <v>1363</v>
      </c>
      <c r="G76" s="255"/>
      <c r="H76" s="254" t="s">
        <v>54</v>
      </c>
      <c r="I76" s="254" t="s">
        <v>57</v>
      </c>
      <c r="J76" s="254" t="s">
        <v>1364</v>
      </c>
      <c r="K76" s="253"/>
    </row>
    <row r="77" spans="2:11" s="1" customFormat="1" ht="17.25" customHeight="1">
      <c r="B77" s="252"/>
      <c r="C77" s="256" t="s">
        <v>1365</v>
      </c>
      <c r="D77" s="256"/>
      <c r="E77" s="256"/>
      <c r="F77" s="257" t="s">
        <v>1366</v>
      </c>
      <c r="G77" s="258"/>
      <c r="H77" s="256"/>
      <c r="I77" s="256"/>
      <c r="J77" s="256" t="s">
        <v>1367</v>
      </c>
      <c r="K77" s="253"/>
    </row>
    <row r="78" spans="2:11" s="1" customFormat="1" ht="5.25" customHeight="1">
      <c r="B78" s="252"/>
      <c r="C78" s="259"/>
      <c r="D78" s="259"/>
      <c r="E78" s="259"/>
      <c r="F78" s="259"/>
      <c r="G78" s="260"/>
      <c r="H78" s="259"/>
      <c r="I78" s="259"/>
      <c r="J78" s="259"/>
      <c r="K78" s="253"/>
    </row>
    <row r="79" spans="2:11" s="1" customFormat="1" ht="15" customHeight="1">
      <c r="B79" s="252"/>
      <c r="C79" s="241" t="s">
        <v>53</v>
      </c>
      <c r="D79" s="261"/>
      <c r="E79" s="261"/>
      <c r="F79" s="262" t="s">
        <v>1368</v>
      </c>
      <c r="G79" s="263"/>
      <c r="H79" s="241" t="s">
        <v>1369</v>
      </c>
      <c r="I79" s="241" t="s">
        <v>1370</v>
      </c>
      <c r="J79" s="241">
        <v>20</v>
      </c>
      <c r="K79" s="253"/>
    </row>
    <row r="80" spans="2:11" s="1" customFormat="1" ht="15" customHeight="1">
      <c r="B80" s="252"/>
      <c r="C80" s="241" t="s">
        <v>1371</v>
      </c>
      <c r="D80" s="241"/>
      <c r="E80" s="241"/>
      <c r="F80" s="262" t="s">
        <v>1368</v>
      </c>
      <c r="G80" s="263"/>
      <c r="H80" s="241" t="s">
        <v>1372</v>
      </c>
      <c r="I80" s="241" t="s">
        <v>1370</v>
      </c>
      <c r="J80" s="241">
        <v>120</v>
      </c>
      <c r="K80" s="253"/>
    </row>
    <row r="81" spans="2:11" s="1" customFormat="1" ht="15" customHeight="1">
      <c r="B81" s="264"/>
      <c r="C81" s="241" t="s">
        <v>1373</v>
      </c>
      <c r="D81" s="241"/>
      <c r="E81" s="241"/>
      <c r="F81" s="262" t="s">
        <v>1374</v>
      </c>
      <c r="G81" s="263"/>
      <c r="H81" s="241" t="s">
        <v>1375</v>
      </c>
      <c r="I81" s="241" t="s">
        <v>1370</v>
      </c>
      <c r="J81" s="241">
        <v>50</v>
      </c>
      <c r="K81" s="253"/>
    </row>
    <row r="82" spans="2:11" s="1" customFormat="1" ht="15" customHeight="1">
      <c r="B82" s="264"/>
      <c r="C82" s="241" t="s">
        <v>1376</v>
      </c>
      <c r="D82" s="241"/>
      <c r="E82" s="241"/>
      <c r="F82" s="262" t="s">
        <v>1368</v>
      </c>
      <c r="G82" s="263"/>
      <c r="H82" s="241" t="s">
        <v>1377</v>
      </c>
      <c r="I82" s="241" t="s">
        <v>1378</v>
      </c>
      <c r="J82" s="241"/>
      <c r="K82" s="253"/>
    </row>
    <row r="83" spans="2:11" s="1" customFormat="1" ht="15" customHeight="1">
      <c r="B83" s="264"/>
      <c r="C83" s="265" t="s">
        <v>1379</v>
      </c>
      <c r="D83" s="265"/>
      <c r="E83" s="265"/>
      <c r="F83" s="266" t="s">
        <v>1374</v>
      </c>
      <c r="G83" s="265"/>
      <c r="H83" s="265" t="s">
        <v>1380</v>
      </c>
      <c r="I83" s="265" t="s">
        <v>1370</v>
      </c>
      <c r="J83" s="265">
        <v>15</v>
      </c>
      <c r="K83" s="253"/>
    </row>
    <row r="84" spans="2:11" s="1" customFormat="1" ht="15" customHeight="1">
      <c r="B84" s="264"/>
      <c r="C84" s="265" t="s">
        <v>1381</v>
      </c>
      <c r="D84" s="265"/>
      <c r="E84" s="265"/>
      <c r="F84" s="266" t="s">
        <v>1374</v>
      </c>
      <c r="G84" s="265"/>
      <c r="H84" s="265" t="s">
        <v>1382</v>
      </c>
      <c r="I84" s="265" t="s">
        <v>1370</v>
      </c>
      <c r="J84" s="265">
        <v>15</v>
      </c>
      <c r="K84" s="253"/>
    </row>
    <row r="85" spans="2:11" s="1" customFormat="1" ht="15" customHeight="1">
      <c r="B85" s="264"/>
      <c r="C85" s="265" t="s">
        <v>1383</v>
      </c>
      <c r="D85" s="265"/>
      <c r="E85" s="265"/>
      <c r="F85" s="266" t="s">
        <v>1374</v>
      </c>
      <c r="G85" s="265"/>
      <c r="H85" s="265" t="s">
        <v>1384</v>
      </c>
      <c r="I85" s="265" t="s">
        <v>1370</v>
      </c>
      <c r="J85" s="265">
        <v>20</v>
      </c>
      <c r="K85" s="253"/>
    </row>
    <row r="86" spans="2:11" s="1" customFormat="1" ht="15" customHeight="1">
      <c r="B86" s="264"/>
      <c r="C86" s="265" t="s">
        <v>1385</v>
      </c>
      <c r="D86" s="265"/>
      <c r="E86" s="265"/>
      <c r="F86" s="266" t="s">
        <v>1374</v>
      </c>
      <c r="G86" s="265"/>
      <c r="H86" s="265" t="s">
        <v>1386</v>
      </c>
      <c r="I86" s="265" t="s">
        <v>1370</v>
      </c>
      <c r="J86" s="265">
        <v>20</v>
      </c>
      <c r="K86" s="253"/>
    </row>
    <row r="87" spans="2:11" s="1" customFormat="1" ht="15" customHeight="1">
      <c r="B87" s="264"/>
      <c r="C87" s="241" t="s">
        <v>1387</v>
      </c>
      <c r="D87" s="241"/>
      <c r="E87" s="241"/>
      <c r="F87" s="262" t="s">
        <v>1374</v>
      </c>
      <c r="G87" s="263"/>
      <c r="H87" s="241" t="s">
        <v>1388</v>
      </c>
      <c r="I87" s="241" t="s">
        <v>1370</v>
      </c>
      <c r="J87" s="241">
        <v>50</v>
      </c>
      <c r="K87" s="253"/>
    </row>
    <row r="88" spans="2:11" s="1" customFormat="1" ht="15" customHeight="1">
      <c r="B88" s="264"/>
      <c r="C88" s="241" t="s">
        <v>1389</v>
      </c>
      <c r="D88" s="241"/>
      <c r="E88" s="241"/>
      <c r="F88" s="262" t="s">
        <v>1374</v>
      </c>
      <c r="G88" s="263"/>
      <c r="H88" s="241" t="s">
        <v>1390</v>
      </c>
      <c r="I88" s="241" t="s">
        <v>1370</v>
      </c>
      <c r="J88" s="241">
        <v>20</v>
      </c>
      <c r="K88" s="253"/>
    </row>
    <row r="89" spans="2:11" s="1" customFormat="1" ht="15" customHeight="1">
      <c r="B89" s="264"/>
      <c r="C89" s="241" t="s">
        <v>1391</v>
      </c>
      <c r="D89" s="241"/>
      <c r="E89" s="241"/>
      <c r="F89" s="262" t="s">
        <v>1374</v>
      </c>
      <c r="G89" s="263"/>
      <c r="H89" s="241" t="s">
        <v>1392</v>
      </c>
      <c r="I89" s="241" t="s">
        <v>1370</v>
      </c>
      <c r="J89" s="241">
        <v>20</v>
      </c>
      <c r="K89" s="253"/>
    </row>
    <row r="90" spans="2:11" s="1" customFormat="1" ht="15" customHeight="1">
      <c r="B90" s="264"/>
      <c r="C90" s="241" t="s">
        <v>1393</v>
      </c>
      <c r="D90" s="241"/>
      <c r="E90" s="241"/>
      <c r="F90" s="262" t="s">
        <v>1374</v>
      </c>
      <c r="G90" s="263"/>
      <c r="H90" s="241" t="s">
        <v>1394</v>
      </c>
      <c r="I90" s="241" t="s">
        <v>1370</v>
      </c>
      <c r="J90" s="241">
        <v>50</v>
      </c>
      <c r="K90" s="253"/>
    </row>
    <row r="91" spans="2:11" s="1" customFormat="1" ht="15" customHeight="1">
      <c r="B91" s="264"/>
      <c r="C91" s="241" t="s">
        <v>1395</v>
      </c>
      <c r="D91" s="241"/>
      <c r="E91" s="241"/>
      <c r="F91" s="262" t="s">
        <v>1374</v>
      </c>
      <c r="G91" s="263"/>
      <c r="H91" s="241" t="s">
        <v>1395</v>
      </c>
      <c r="I91" s="241" t="s">
        <v>1370</v>
      </c>
      <c r="J91" s="241">
        <v>50</v>
      </c>
      <c r="K91" s="253"/>
    </row>
    <row r="92" spans="2:11" s="1" customFormat="1" ht="15" customHeight="1">
      <c r="B92" s="264"/>
      <c r="C92" s="241" t="s">
        <v>1396</v>
      </c>
      <c r="D92" s="241"/>
      <c r="E92" s="241"/>
      <c r="F92" s="262" t="s">
        <v>1374</v>
      </c>
      <c r="G92" s="263"/>
      <c r="H92" s="241" t="s">
        <v>1397</v>
      </c>
      <c r="I92" s="241" t="s">
        <v>1370</v>
      </c>
      <c r="J92" s="241">
        <v>255</v>
      </c>
      <c r="K92" s="253"/>
    </row>
    <row r="93" spans="2:11" s="1" customFormat="1" ht="15" customHeight="1">
      <c r="B93" s="264"/>
      <c r="C93" s="241" t="s">
        <v>1398</v>
      </c>
      <c r="D93" s="241"/>
      <c r="E93" s="241"/>
      <c r="F93" s="262" t="s">
        <v>1368</v>
      </c>
      <c r="G93" s="263"/>
      <c r="H93" s="241" t="s">
        <v>1399</v>
      </c>
      <c r="I93" s="241" t="s">
        <v>1400</v>
      </c>
      <c r="J93" s="241"/>
      <c r="K93" s="253"/>
    </row>
    <row r="94" spans="2:11" s="1" customFormat="1" ht="15" customHeight="1">
      <c r="B94" s="264"/>
      <c r="C94" s="241" t="s">
        <v>1401</v>
      </c>
      <c r="D94" s="241"/>
      <c r="E94" s="241"/>
      <c r="F94" s="262" t="s">
        <v>1368</v>
      </c>
      <c r="G94" s="263"/>
      <c r="H94" s="241" t="s">
        <v>1402</v>
      </c>
      <c r="I94" s="241" t="s">
        <v>1403</v>
      </c>
      <c r="J94" s="241"/>
      <c r="K94" s="253"/>
    </row>
    <row r="95" spans="2:11" s="1" customFormat="1" ht="15" customHeight="1">
      <c r="B95" s="264"/>
      <c r="C95" s="241" t="s">
        <v>1404</v>
      </c>
      <c r="D95" s="241"/>
      <c r="E95" s="241"/>
      <c r="F95" s="262" t="s">
        <v>1368</v>
      </c>
      <c r="G95" s="263"/>
      <c r="H95" s="241" t="s">
        <v>1404</v>
      </c>
      <c r="I95" s="241" t="s">
        <v>1403</v>
      </c>
      <c r="J95" s="241"/>
      <c r="K95" s="253"/>
    </row>
    <row r="96" spans="2:11" s="1" customFormat="1" ht="15" customHeight="1">
      <c r="B96" s="264"/>
      <c r="C96" s="241" t="s">
        <v>38</v>
      </c>
      <c r="D96" s="241"/>
      <c r="E96" s="241"/>
      <c r="F96" s="262" t="s">
        <v>1368</v>
      </c>
      <c r="G96" s="263"/>
      <c r="H96" s="241" t="s">
        <v>1405</v>
      </c>
      <c r="I96" s="241" t="s">
        <v>1403</v>
      </c>
      <c r="J96" s="241"/>
      <c r="K96" s="253"/>
    </row>
    <row r="97" spans="2:11" s="1" customFormat="1" ht="15" customHeight="1">
      <c r="B97" s="264"/>
      <c r="C97" s="241" t="s">
        <v>48</v>
      </c>
      <c r="D97" s="241"/>
      <c r="E97" s="241"/>
      <c r="F97" s="262" t="s">
        <v>1368</v>
      </c>
      <c r="G97" s="263"/>
      <c r="H97" s="241" t="s">
        <v>1406</v>
      </c>
      <c r="I97" s="241" t="s">
        <v>1403</v>
      </c>
      <c r="J97" s="241"/>
      <c r="K97" s="253"/>
    </row>
    <row r="98" spans="2:11" s="1" customFormat="1" ht="15" customHeight="1">
      <c r="B98" s="267"/>
      <c r="C98" s="268"/>
      <c r="D98" s="268"/>
      <c r="E98" s="268"/>
      <c r="F98" s="268"/>
      <c r="G98" s="268"/>
      <c r="H98" s="268"/>
      <c r="I98" s="268"/>
      <c r="J98" s="268"/>
      <c r="K98" s="269"/>
    </row>
    <row r="99" spans="2:11" s="1" customFormat="1" ht="18.75" customHeight="1">
      <c r="B99" s="270"/>
      <c r="C99" s="271"/>
      <c r="D99" s="271"/>
      <c r="E99" s="271"/>
      <c r="F99" s="271"/>
      <c r="G99" s="271"/>
      <c r="H99" s="271"/>
      <c r="I99" s="271"/>
      <c r="J99" s="271"/>
      <c r="K99" s="270"/>
    </row>
    <row r="100" spans="2:11" s="1" customFormat="1" ht="18.75" customHeight="1"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</row>
    <row r="101" spans="2:11" s="1" customFormat="1" ht="7.5" customHeight="1">
      <c r="B101" s="249"/>
      <c r="C101" s="250"/>
      <c r="D101" s="250"/>
      <c r="E101" s="250"/>
      <c r="F101" s="250"/>
      <c r="G101" s="250"/>
      <c r="H101" s="250"/>
      <c r="I101" s="250"/>
      <c r="J101" s="250"/>
      <c r="K101" s="251"/>
    </row>
    <row r="102" spans="2:11" s="1" customFormat="1" ht="45" customHeight="1">
      <c r="B102" s="252"/>
      <c r="C102" s="360" t="s">
        <v>1407</v>
      </c>
      <c r="D102" s="360"/>
      <c r="E102" s="360"/>
      <c r="F102" s="360"/>
      <c r="G102" s="360"/>
      <c r="H102" s="360"/>
      <c r="I102" s="360"/>
      <c r="J102" s="360"/>
      <c r="K102" s="253"/>
    </row>
    <row r="103" spans="2:11" s="1" customFormat="1" ht="17.25" customHeight="1">
      <c r="B103" s="252"/>
      <c r="C103" s="254" t="s">
        <v>1362</v>
      </c>
      <c r="D103" s="254"/>
      <c r="E103" s="254"/>
      <c r="F103" s="254" t="s">
        <v>1363</v>
      </c>
      <c r="G103" s="255"/>
      <c r="H103" s="254" t="s">
        <v>54</v>
      </c>
      <c r="I103" s="254" t="s">
        <v>57</v>
      </c>
      <c r="J103" s="254" t="s">
        <v>1364</v>
      </c>
      <c r="K103" s="253"/>
    </row>
    <row r="104" spans="2:11" s="1" customFormat="1" ht="17.25" customHeight="1">
      <c r="B104" s="252"/>
      <c r="C104" s="256" t="s">
        <v>1365</v>
      </c>
      <c r="D104" s="256"/>
      <c r="E104" s="256"/>
      <c r="F104" s="257" t="s">
        <v>1366</v>
      </c>
      <c r="G104" s="258"/>
      <c r="H104" s="256"/>
      <c r="I104" s="256"/>
      <c r="J104" s="256" t="s">
        <v>1367</v>
      </c>
      <c r="K104" s="253"/>
    </row>
    <row r="105" spans="2:11" s="1" customFormat="1" ht="5.25" customHeight="1">
      <c r="B105" s="252"/>
      <c r="C105" s="254"/>
      <c r="D105" s="254"/>
      <c r="E105" s="254"/>
      <c r="F105" s="254"/>
      <c r="G105" s="272"/>
      <c r="H105" s="254"/>
      <c r="I105" s="254"/>
      <c r="J105" s="254"/>
      <c r="K105" s="253"/>
    </row>
    <row r="106" spans="2:11" s="1" customFormat="1" ht="15" customHeight="1">
      <c r="B106" s="252"/>
      <c r="C106" s="241" t="s">
        <v>53</v>
      </c>
      <c r="D106" s="261"/>
      <c r="E106" s="261"/>
      <c r="F106" s="262" t="s">
        <v>1368</v>
      </c>
      <c r="G106" s="241"/>
      <c r="H106" s="241" t="s">
        <v>1408</v>
      </c>
      <c r="I106" s="241" t="s">
        <v>1370</v>
      </c>
      <c r="J106" s="241">
        <v>20</v>
      </c>
      <c r="K106" s="253"/>
    </row>
    <row r="107" spans="2:11" s="1" customFormat="1" ht="15" customHeight="1">
      <c r="B107" s="252"/>
      <c r="C107" s="241" t="s">
        <v>1371</v>
      </c>
      <c r="D107" s="241"/>
      <c r="E107" s="241"/>
      <c r="F107" s="262" t="s">
        <v>1368</v>
      </c>
      <c r="G107" s="241"/>
      <c r="H107" s="241" t="s">
        <v>1408</v>
      </c>
      <c r="I107" s="241" t="s">
        <v>1370</v>
      </c>
      <c r="J107" s="241">
        <v>120</v>
      </c>
      <c r="K107" s="253"/>
    </row>
    <row r="108" spans="2:11" s="1" customFormat="1" ht="15" customHeight="1">
      <c r="B108" s="264"/>
      <c r="C108" s="241" t="s">
        <v>1373</v>
      </c>
      <c r="D108" s="241"/>
      <c r="E108" s="241"/>
      <c r="F108" s="262" t="s">
        <v>1374</v>
      </c>
      <c r="G108" s="241"/>
      <c r="H108" s="241" t="s">
        <v>1408</v>
      </c>
      <c r="I108" s="241" t="s">
        <v>1370</v>
      </c>
      <c r="J108" s="241">
        <v>50</v>
      </c>
      <c r="K108" s="253"/>
    </row>
    <row r="109" spans="2:11" s="1" customFormat="1" ht="15" customHeight="1">
      <c r="B109" s="264"/>
      <c r="C109" s="241" t="s">
        <v>1376</v>
      </c>
      <c r="D109" s="241"/>
      <c r="E109" s="241"/>
      <c r="F109" s="262" t="s">
        <v>1368</v>
      </c>
      <c r="G109" s="241"/>
      <c r="H109" s="241" t="s">
        <v>1408</v>
      </c>
      <c r="I109" s="241" t="s">
        <v>1378</v>
      </c>
      <c r="J109" s="241"/>
      <c r="K109" s="253"/>
    </row>
    <row r="110" spans="2:11" s="1" customFormat="1" ht="15" customHeight="1">
      <c r="B110" s="264"/>
      <c r="C110" s="241" t="s">
        <v>1387</v>
      </c>
      <c r="D110" s="241"/>
      <c r="E110" s="241"/>
      <c r="F110" s="262" t="s">
        <v>1374</v>
      </c>
      <c r="G110" s="241"/>
      <c r="H110" s="241" t="s">
        <v>1408</v>
      </c>
      <c r="I110" s="241" t="s">
        <v>1370</v>
      </c>
      <c r="J110" s="241">
        <v>50</v>
      </c>
      <c r="K110" s="253"/>
    </row>
    <row r="111" spans="2:11" s="1" customFormat="1" ht="15" customHeight="1">
      <c r="B111" s="264"/>
      <c r="C111" s="241" t="s">
        <v>1395</v>
      </c>
      <c r="D111" s="241"/>
      <c r="E111" s="241"/>
      <c r="F111" s="262" t="s">
        <v>1374</v>
      </c>
      <c r="G111" s="241"/>
      <c r="H111" s="241" t="s">
        <v>1408</v>
      </c>
      <c r="I111" s="241" t="s">
        <v>1370</v>
      </c>
      <c r="J111" s="241">
        <v>50</v>
      </c>
      <c r="K111" s="253"/>
    </row>
    <row r="112" spans="2:11" s="1" customFormat="1" ht="15" customHeight="1">
      <c r="B112" s="264"/>
      <c r="C112" s="241" t="s">
        <v>1393</v>
      </c>
      <c r="D112" s="241"/>
      <c r="E112" s="241"/>
      <c r="F112" s="262" t="s">
        <v>1374</v>
      </c>
      <c r="G112" s="241"/>
      <c r="H112" s="241" t="s">
        <v>1408</v>
      </c>
      <c r="I112" s="241" t="s">
        <v>1370</v>
      </c>
      <c r="J112" s="241">
        <v>50</v>
      </c>
      <c r="K112" s="253"/>
    </row>
    <row r="113" spans="2:11" s="1" customFormat="1" ht="15" customHeight="1">
      <c r="B113" s="264"/>
      <c r="C113" s="241" t="s">
        <v>53</v>
      </c>
      <c r="D113" s="241"/>
      <c r="E113" s="241"/>
      <c r="F113" s="262" t="s">
        <v>1368</v>
      </c>
      <c r="G113" s="241"/>
      <c r="H113" s="241" t="s">
        <v>1409</v>
      </c>
      <c r="I113" s="241" t="s">
        <v>1370</v>
      </c>
      <c r="J113" s="241">
        <v>20</v>
      </c>
      <c r="K113" s="253"/>
    </row>
    <row r="114" spans="2:11" s="1" customFormat="1" ht="15" customHeight="1">
      <c r="B114" s="264"/>
      <c r="C114" s="241" t="s">
        <v>1410</v>
      </c>
      <c r="D114" s="241"/>
      <c r="E114" s="241"/>
      <c r="F114" s="262" t="s">
        <v>1368</v>
      </c>
      <c r="G114" s="241"/>
      <c r="H114" s="241" t="s">
        <v>1411</v>
      </c>
      <c r="I114" s="241" t="s">
        <v>1370</v>
      </c>
      <c r="J114" s="241">
        <v>120</v>
      </c>
      <c r="K114" s="253"/>
    </row>
    <row r="115" spans="2:11" s="1" customFormat="1" ht="15" customHeight="1">
      <c r="B115" s="264"/>
      <c r="C115" s="241" t="s">
        <v>38</v>
      </c>
      <c r="D115" s="241"/>
      <c r="E115" s="241"/>
      <c r="F115" s="262" t="s">
        <v>1368</v>
      </c>
      <c r="G115" s="241"/>
      <c r="H115" s="241" t="s">
        <v>1412</v>
      </c>
      <c r="I115" s="241" t="s">
        <v>1403</v>
      </c>
      <c r="J115" s="241"/>
      <c r="K115" s="253"/>
    </row>
    <row r="116" spans="2:11" s="1" customFormat="1" ht="15" customHeight="1">
      <c r="B116" s="264"/>
      <c r="C116" s="241" t="s">
        <v>48</v>
      </c>
      <c r="D116" s="241"/>
      <c r="E116" s="241"/>
      <c r="F116" s="262" t="s">
        <v>1368</v>
      </c>
      <c r="G116" s="241"/>
      <c r="H116" s="241" t="s">
        <v>1413</v>
      </c>
      <c r="I116" s="241" t="s">
        <v>1403</v>
      </c>
      <c r="J116" s="241"/>
      <c r="K116" s="253"/>
    </row>
    <row r="117" spans="2:11" s="1" customFormat="1" ht="15" customHeight="1">
      <c r="B117" s="264"/>
      <c r="C117" s="241" t="s">
        <v>57</v>
      </c>
      <c r="D117" s="241"/>
      <c r="E117" s="241"/>
      <c r="F117" s="262" t="s">
        <v>1368</v>
      </c>
      <c r="G117" s="241"/>
      <c r="H117" s="241" t="s">
        <v>1414</v>
      </c>
      <c r="I117" s="241" t="s">
        <v>1415</v>
      </c>
      <c r="J117" s="241"/>
      <c r="K117" s="253"/>
    </row>
    <row r="118" spans="2:11" s="1" customFormat="1" ht="15" customHeight="1">
      <c r="B118" s="267"/>
      <c r="C118" s="273"/>
      <c r="D118" s="273"/>
      <c r="E118" s="273"/>
      <c r="F118" s="273"/>
      <c r="G118" s="273"/>
      <c r="H118" s="273"/>
      <c r="I118" s="273"/>
      <c r="J118" s="273"/>
      <c r="K118" s="269"/>
    </row>
    <row r="119" spans="2:11" s="1" customFormat="1" ht="18.75" customHeight="1">
      <c r="B119" s="274"/>
      <c r="C119" s="275"/>
      <c r="D119" s="275"/>
      <c r="E119" s="275"/>
      <c r="F119" s="276"/>
      <c r="G119" s="275"/>
      <c r="H119" s="275"/>
      <c r="I119" s="275"/>
      <c r="J119" s="275"/>
      <c r="K119" s="274"/>
    </row>
    <row r="120" spans="2:11" s="1" customFormat="1" ht="18.75" customHeight="1"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</row>
    <row r="121" spans="2:11" s="1" customFormat="1" ht="7.5" customHeight="1">
      <c r="B121" s="277"/>
      <c r="C121" s="278"/>
      <c r="D121" s="278"/>
      <c r="E121" s="278"/>
      <c r="F121" s="278"/>
      <c r="G121" s="278"/>
      <c r="H121" s="278"/>
      <c r="I121" s="278"/>
      <c r="J121" s="278"/>
      <c r="K121" s="279"/>
    </row>
    <row r="122" spans="2:11" s="1" customFormat="1" ht="45" customHeight="1">
      <c r="B122" s="280"/>
      <c r="C122" s="361" t="s">
        <v>1416</v>
      </c>
      <c r="D122" s="361"/>
      <c r="E122" s="361"/>
      <c r="F122" s="361"/>
      <c r="G122" s="361"/>
      <c r="H122" s="361"/>
      <c r="I122" s="361"/>
      <c r="J122" s="361"/>
      <c r="K122" s="281"/>
    </row>
    <row r="123" spans="2:11" s="1" customFormat="1" ht="17.25" customHeight="1">
      <c r="B123" s="282"/>
      <c r="C123" s="254" t="s">
        <v>1362</v>
      </c>
      <c r="D123" s="254"/>
      <c r="E123" s="254"/>
      <c r="F123" s="254" t="s">
        <v>1363</v>
      </c>
      <c r="G123" s="255"/>
      <c r="H123" s="254" t="s">
        <v>54</v>
      </c>
      <c r="I123" s="254" t="s">
        <v>57</v>
      </c>
      <c r="J123" s="254" t="s">
        <v>1364</v>
      </c>
      <c r="K123" s="283"/>
    </row>
    <row r="124" spans="2:11" s="1" customFormat="1" ht="17.25" customHeight="1">
      <c r="B124" s="282"/>
      <c r="C124" s="256" t="s">
        <v>1365</v>
      </c>
      <c r="D124" s="256"/>
      <c r="E124" s="256"/>
      <c r="F124" s="257" t="s">
        <v>1366</v>
      </c>
      <c r="G124" s="258"/>
      <c r="H124" s="256"/>
      <c r="I124" s="256"/>
      <c r="J124" s="256" t="s">
        <v>1367</v>
      </c>
      <c r="K124" s="283"/>
    </row>
    <row r="125" spans="2:11" s="1" customFormat="1" ht="5.25" customHeight="1">
      <c r="B125" s="284"/>
      <c r="C125" s="259"/>
      <c r="D125" s="259"/>
      <c r="E125" s="259"/>
      <c r="F125" s="259"/>
      <c r="G125" s="285"/>
      <c r="H125" s="259"/>
      <c r="I125" s="259"/>
      <c r="J125" s="259"/>
      <c r="K125" s="286"/>
    </row>
    <row r="126" spans="2:11" s="1" customFormat="1" ht="15" customHeight="1">
      <c r="B126" s="284"/>
      <c r="C126" s="241" t="s">
        <v>1371</v>
      </c>
      <c r="D126" s="261"/>
      <c r="E126" s="261"/>
      <c r="F126" s="262" t="s">
        <v>1368</v>
      </c>
      <c r="G126" s="241"/>
      <c r="H126" s="241" t="s">
        <v>1408</v>
      </c>
      <c r="I126" s="241" t="s">
        <v>1370</v>
      </c>
      <c r="J126" s="241">
        <v>120</v>
      </c>
      <c r="K126" s="287"/>
    </row>
    <row r="127" spans="2:11" s="1" customFormat="1" ht="15" customHeight="1">
      <c r="B127" s="284"/>
      <c r="C127" s="241" t="s">
        <v>1417</v>
      </c>
      <c r="D127" s="241"/>
      <c r="E127" s="241"/>
      <c r="F127" s="262" t="s">
        <v>1368</v>
      </c>
      <c r="G127" s="241"/>
      <c r="H127" s="241" t="s">
        <v>1418</v>
      </c>
      <c r="I127" s="241" t="s">
        <v>1370</v>
      </c>
      <c r="J127" s="241" t="s">
        <v>1419</v>
      </c>
      <c r="K127" s="287"/>
    </row>
    <row r="128" spans="2:11" s="1" customFormat="1" ht="15" customHeight="1">
      <c r="B128" s="284"/>
      <c r="C128" s="241" t="s">
        <v>1316</v>
      </c>
      <c r="D128" s="241"/>
      <c r="E128" s="241"/>
      <c r="F128" s="262" t="s">
        <v>1368</v>
      </c>
      <c r="G128" s="241"/>
      <c r="H128" s="241" t="s">
        <v>1420</v>
      </c>
      <c r="I128" s="241" t="s">
        <v>1370</v>
      </c>
      <c r="J128" s="241" t="s">
        <v>1419</v>
      </c>
      <c r="K128" s="287"/>
    </row>
    <row r="129" spans="2:11" s="1" customFormat="1" ht="15" customHeight="1">
      <c r="B129" s="284"/>
      <c r="C129" s="241" t="s">
        <v>1379</v>
      </c>
      <c r="D129" s="241"/>
      <c r="E129" s="241"/>
      <c r="F129" s="262" t="s">
        <v>1374</v>
      </c>
      <c r="G129" s="241"/>
      <c r="H129" s="241" t="s">
        <v>1380</v>
      </c>
      <c r="I129" s="241" t="s">
        <v>1370</v>
      </c>
      <c r="J129" s="241">
        <v>15</v>
      </c>
      <c r="K129" s="287"/>
    </row>
    <row r="130" spans="2:11" s="1" customFormat="1" ht="15" customHeight="1">
      <c r="B130" s="284"/>
      <c r="C130" s="265" t="s">
        <v>1381</v>
      </c>
      <c r="D130" s="265"/>
      <c r="E130" s="265"/>
      <c r="F130" s="266" t="s">
        <v>1374</v>
      </c>
      <c r="G130" s="265"/>
      <c r="H130" s="265" t="s">
        <v>1382</v>
      </c>
      <c r="I130" s="265" t="s">
        <v>1370</v>
      </c>
      <c r="J130" s="265">
        <v>15</v>
      </c>
      <c r="K130" s="287"/>
    </row>
    <row r="131" spans="2:11" s="1" customFormat="1" ht="15" customHeight="1">
      <c r="B131" s="284"/>
      <c r="C131" s="265" t="s">
        <v>1383</v>
      </c>
      <c r="D131" s="265"/>
      <c r="E131" s="265"/>
      <c r="F131" s="266" t="s">
        <v>1374</v>
      </c>
      <c r="G131" s="265"/>
      <c r="H131" s="265" t="s">
        <v>1384</v>
      </c>
      <c r="I131" s="265" t="s">
        <v>1370</v>
      </c>
      <c r="J131" s="265">
        <v>20</v>
      </c>
      <c r="K131" s="287"/>
    </row>
    <row r="132" spans="2:11" s="1" customFormat="1" ht="15" customHeight="1">
      <c r="B132" s="284"/>
      <c r="C132" s="265" t="s">
        <v>1385</v>
      </c>
      <c r="D132" s="265"/>
      <c r="E132" s="265"/>
      <c r="F132" s="266" t="s">
        <v>1374</v>
      </c>
      <c r="G132" s="265"/>
      <c r="H132" s="265" t="s">
        <v>1386</v>
      </c>
      <c r="I132" s="265" t="s">
        <v>1370</v>
      </c>
      <c r="J132" s="265">
        <v>20</v>
      </c>
      <c r="K132" s="287"/>
    </row>
    <row r="133" spans="2:11" s="1" customFormat="1" ht="15" customHeight="1">
      <c r="B133" s="284"/>
      <c r="C133" s="241" t="s">
        <v>1373</v>
      </c>
      <c r="D133" s="241"/>
      <c r="E133" s="241"/>
      <c r="F133" s="262" t="s">
        <v>1374</v>
      </c>
      <c r="G133" s="241"/>
      <c r="H133" s="241" t="s">
        <v>1408</v>
      </c>
      <c r="I133" s="241" t="s">
        <v>1370</v>
      </c>
      <c r="J133" s="241">
        <v>50</v>
      </c>
      <c r="K133" s="287"/>
    </row>
    <row r="134" spans="2:11" s="1" customFormat="1" ht="15" customHeight="1">
      <c r="B134" s="284"/>
      <c r="C134" s="241" t="s">
        <v>1387</v>
      </c>
      <c r="D134" s="241"/>
      <c r="E134" s="241"/>
      <c r="F134" s="262" t="s">
        <v>1374</v>
      </c>
      <c r="G134" s="241"/>
      <c r="H134" s="241" t="s">
        <v>1408</v>
      </c>
      <c r="I134" s="241" t="s">
        <v>1370</v>
      </c>
      <c r="J134" s="241">
        <v>50</v>
      </c>
      <c r="K134" s="287"/>
    </row>
    <row r="135" spans="2:11" s="1" customFormat="1" ht="15" customHeight="1">
      <c r="B135" s="284"/>
      <c r="C135" s="241" t="s">
        <v>1393</v>
      </c>
      <c r="D135" s="241"/>
      <c r="E135" s="241"/>
      <c r="F135" s="262" t="s">
        <v>1374</v>
      </c>
      <c r="G135" s="241"/>
      <c r="H135" s="241" t="s">
        <v>1408</v>
      </c>
      <c r="I135" s="241" t="s">
        <v>1370</v>
      </c>
      <c r="J135" s="241">
        <v>50</v>
      </c>
      <c r="K135" s="287"/>
    </row>
    <row r="136" spans="2:11" s="1" customFormat="1" ht="15" customHeight="1">
      <c r="B136" s="284"/>
      <c r="C136" s="241" t="s">
        <v>1395</v>
      </c>
      <c r="D136" s="241"/>
      <c r="E136" s="241"/>
      <c r="F136" s="262" t="s">
        <v>1374</v>
      </c>
      <c r="G136" s="241"/>
      <c r="H136" s="241" t="s">
        <v>1408</v>
      </c>
      <c r="I136" s="241" t="s">
        <v>1370</v>
      </c>
      <c r="J136" s="241">
        <v>50</v>
      </c>
      <c r="K136" s="287"/>
    </row>
    <row r="137" spans="2:11" s="1" customFormat="1" ht="15" customHeight="1">
      <c r="B137" s="284"/>
      <c r="C137" s="241" t="s">
        <v>1396</v>
      </c>
      <c r="D137" s="241"/>
      <c r="E137" s="241"/>
      <c r="F137" s="262" t="s">
        <v>1374</v>
      </c>
      <c r="G137" s="241"/>
      <c r="H137" s="241" t="s">
        <v>1421</v>
      </c>
      <c r="I137" s="241" t="s">
        <v>1370</v>
      </c>
      <c r="J137" s="241">
        <v>255</v>
      </c>
      <c r="K137" s="287"/>
    </row>
    <row r="138" spans="2:11" s="1" customFormat="1" ht="15" customHeight="1">
      <c r="B138" s="284"/>
      <c r="C138" s="241" t="s">
        <v>1398</v>
      </c>
      <c r="D138" s="241"/>
      <c r="E138" s="241"/>
      <c r="F138" s="262" t="s">
        <v>1368</v>
      </c>
      <c r="G138" s="241"/>
      <c r="H138" s="241" t="s">
        <v>1422</v>
      </c>
      <c r="I138" s="241" t="s">
        <v>1400</v>
      </c>
      <c r="J138" s="241"/>
      <c r="K138" s="287"/>
    </row>
    <row r="139" spans="2:11" s="1" customFormat="1" ht="15" customHeight="1">
      <c r="B139" s="284"/>
      <c r="C139" s="241" t="s">
        <v>1401</v>
      </c>
      <c r="D139" s="241"/>
      <c r="E139" s="241"/>
      <c r="F139" s="262" t="s">
        <v>1368</v>
      </c>
      <c r="G139" s="241"/>
      <c r="H139" s="241" t="s">
        <v>1423</v>
      </c>
      <c r="I139" s="241" t="s">
        <v>1403</v>
      </c>
      <c r="J139" s="241"/>
      <c r="K139" s="287"/>
    </row>
    <row r="140" spans="2:11" s="1" customFormat="1" ht="15" customHeight="1">
      <c r="B140" s="284"/>
      <c r="C140" s="241" t="s">
        <v>1404</v>
      </c>
      <c r="D140" s="241"/>
      <c r="E140" s="241"/>
      <c r="F140" s="262" t="s">
        <v>1368</v>
      </c>
      <c r="G140" s="241"/>
      <c r="H140" s="241" t="s">
        <v>1404</v>
      </c>
      <c r="I140" s="241" t="s">
        <v>1403</v>
      </c>
      <c r="J140" s="241"/>
      <c r="K140" s="287"/>
    </row>
    <row r="141" spans="2:11" s="1" customFormat="1" ht="15" customHeight="1">
      <c r="B141" s="284"/>
      <c r="C141" s="241" t="s">
        <v>38</v>
      </c>
      <c r="D141" s="241"/>
      <c r="E141" s="241"/>
      <c r="F141" s="262" t="s">
        <v>1368</v>
      </c>
      <c r="G141" s="241"/>
      <c r="H141" s="241" t="s">
        <v>1424</v>
      </c>
      <c r="I141" s="241" t="s">
        <v>1403</v>
      </c>
      <c r="J141" s="241"/>
      <c r="K141" s="287"/>
    </row>
    <row r="142" spans="2:11" s="1" customFormat="1" ht="15" customHeight="1">
      <c r="B142" s="284"/>
      <c r="C142" s="241" t="s">
        <v>1425</v>
      </c>
      <c r="D142" s="241"/>
      <c r="E142" s="241"/>
      <c r="F142" s="262" t="s">
        <v>1368</v>
      </c>
      <c r="G142" s="241"/>
      <c r="H142" s="241" t="s">
        <v>1426</v>
      </c>
      <c r="I142" s="241" t="s">
        <v>1403</v>
      </c>
      <c r="J142" s="241"/>
      <c r="K142" s="287"/>
    </row>
    <row r="143" spans="2:11" s="1" customFormat="1" ht="15" customHeight="1">
      <c r="B143" s="288"/>
      <c r="C143" s="289"/>
      <c r="D143" s="289"/>
      <c r="E143" s="289"/>
      <c r="F143" s="289"/>
      <c r="G143" s="289"/>
      <c r="H143" s="289"/>
      <c r="I143" s="289"/>
      <c r="J143" s="289"/>
      <c r="K143" s="290"/>
    </row>
    <row r="144" spans="2:11" s="1" customFormat="1" ht="18.75" customHeight="1">
      <c r="B144" s="275"/>
      <c r="C144" s="275"/>
      <c r="D144" s="275"/>
      <c r="E144" s="275"/>
      <c r="F144" s="276"/>
      <c r="G144" s="275"/>
      <c r="H144" s="275"/>
      <c r="I144" s="275"/>
      <c r="J144" s="275"/>
      <c r="K144" s="275"/>
    </row>
    <row r="145" spans="2:11" s="1" customFormat="1" ht="18.75" customHeight="1"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</row>
    <row r="146" spans="2:11" s="1" customFormat="1" ht="7.5" customHeight="1">
      <c r="B146" s="249"/>
      <c r="C146" s="250"/>
      <c r="D146" s="250"/>
      <c r="E146" s="250"/>
      <c r="F146" s="250"/>
      <c r="G146" s="250"/>
      <c r="H146" s="250"/>
      <c r="I146" s="250"/>
      <c r="J146" s="250"/>
      <c r="K146" s="251"/>
    </row>
    <row r="147" spans="2:11" s="1" customFormat="1" ht="45" customHeight="1">
      <c r="B147" s="252"/>
      <c r="C147" s="360" t="s">
        <v>1427</v>
      </c>
      <c r="D147" s="360"/>
      <c r="E147" s="360"/>
      <c r="F147" s="360"/>
      <c r="G147" s="360"/>
      <c r="H147" s="360"/>
      <c r="I147" s="360"/>
      <c r="J147" s="360"/>
      <c r="K147" s="253"/>
    </row>
    <row r="148" spans="2:11" s="1" customFormat="1" ht="17.25" customHeight="1">
      <c r="B148" s="252"/>
      <c r="C148" s="254" t="s">
        <v>1362</v>
      </c>
      <c r="D148" s="254"/>
      <c r="E148" s="254"/>
      <c r="F148" s="254" t="s">
        <v>1363</v>
      </c>
      <c r="G148" s="255"/>
      <c r="H148" s="254" t="s">
        <v>54</v>
      </c>
      <c r="I148" s="254" t="s">
        <v>57</v>
      </c>
      <c r="J148" s="254" t="s">
        <v>1364</v>
      </c>
      <c r="K148" s="253"/>
    </row>
    <row r="149" spans="2:11" s="1" customFormat="1" ht="17.25" customHeight="1">
      <c r="B149" s="252"/>
      <c r="C149" s="256" t="s">
        <v>1365</v>
      </c>
      <c r="D149" s="256"/>
      <c r="E149" s="256"/>
      <c r="F149" s="257" t="s">
        <v>1366</v>
      </c>
      <c r="G149" s="258"/>
      <c r="H149" s="256"/>
      <c r="I149" s="256"/>
      <c r="J149" s="256" t="s">
        <v>1367</v>
      </c>
      <c r="K149" s="253"/>
    </row>
    <row r="150" spans="2:11" s="1" customFormat="1" ht="5.25" customHeight="1">
      <c r="B150" s="264"/>
      <c r="C150" s="259"/>
      <c r="D150" s="259"/>
      <c r="E150" s="259"/>
      <c r="F150" s="259"/>
      <c r="G150" s="260"/>
      <c r="H150" s="259"/>
      <c r="I150" s="259"/>
      <c r="J150" s="259"/>
      <c r="K150" s="287"/>
    </row>
    <row r="151" spans="2:11" s="1" customFormat="1" ht="15" customHeight="1">
      <c r="B151" s="264"/>
      <c r="C151" s="291" t="s">
        <v>1371</v>
      </c>
      <c r="D151" s="241"/>
      <c r="E151" s="241"/>
      <c r="F151" s="292" t="s">
        <v>1368</v>
      </c>
      <c r="G151" s="241"/>
      <c r="H151" s="291" t="s">
        <v>1408</v>
      </c>
      <c r="I151" s="291" t="s">
        <v>1370</v>
      </c>
      <c r="J151" s="291">
        <v>120</v>
      </c>
      <c r="K151" s="287"/>
    </row>
    <row r="152" spans="2:11" s="1" customFormat="1" ht="15" customHeight="1">
      <c r="B152" s="264"/>
      <c r="C152" s="291" t="s">
        <v>1417</v>
      </c>
      <c r="D152" s="241"/>
      <c r="E152" s="241"/>
      <c r="F152" s="292" t="s">
        <v>1368</v>
      </c>
      <c r="G152" s="241"/>
      <c r="H152" s="291" t="s">
        <v>1428</v>
      </c>
      <c r="I152" s="291" t="s">
        <v>1370</v>
      </c>
      <c r="J152" s="291" t="s">
        <v>1419</v>
      </c>
      <c r="K152" s="287"/>
    </row>
    <row r="153" spans="2:11" s="1" customFormat="1" ht="15" customHeight="1">
      <c r="B153" s="264"/>
      <c r="C153" s="291" t="s">
        <v>1316</v>
      </c>
      <c r="D153" s="241"/>
      <c r="E153" s="241"/>
      <c r="F153" s="292" t="s">
        <v>1368</v>
      </c>
      <c r="G153" s="241"/>
      <c r="H153" s="291" t="s">
        <v>1429</v>
      </c>
      <c r="I153" s="291" t="s">
        <v>1370</v>
      </c>
      <c r="J153" s="291" t="s">
        <v>1419</v>
      </c>
      <c r="K153" s="287"/>
    </row>
    <row r="154" spans="2:11" s="1" customFormat="1" ht="15" customHeight="1">
      <c r="B154" s="264"/>
      <c r="C154" s="291" t="s">
        <v>1373</v>
      </c>
      <c r="D154" s="241"/>
      <c r="E154" s="241"/>
      <c r="F154" s="292" t="s">
        <v>1374</v>
      </c>
      <c r="G154" s="241"/>
      <c r="H154" s="291" t="s">
        <v>1408</v>
      </c>
      <c r="I154" s="291" t="s">
        <v>1370</v>
      </c>
      <c r="J154" s="291">
        <v>50</v>
      </c>
      <c r="K154" s="287"/>
    </row>
    <row r="155" spans="2:11" s="1" customFormat="1" ht="15" customHeight="1">
      <c r="B155" s="264"/>
      <c r="C155" s="291" t="s">
        <v>1376</v>
      </c>
      <c r="D155" s="241"/>
      <c r="E155" s="241"/>
      <c r="F155" s="292" t="s">
        <v>1368</v>
      </c>
      <c r="G155" s="241"/>
      <c r="H155" s="291" t="s">
        <v>1408</v>
      </c>
      <c r="I155" s="291" t="s">
        <v>1378</v>
      </c>
      <c r="J155" s="291"/>
      <c r="K155" s="287"/>
    </row>
    <row r="156" spans="2:11" s="1" customFormat="1" ht="15" customHeight="1">
      <c r="B156" s="264"/>
      <c r="C156" s="291" t="s">
        <v>1387</v>
      </c>
      <c r="D156" s="241"/>
      <c r="E156" s="241"/>
      <c r="F156" s="292" t="s">
        <v>1374</v>
      </c>
      <c r="G156" s="241"/>
      <c r="H156" s="291" t="s">
        <v>1408</v>
      </c>
      <c r="I156" s="291" t="s">
        <v>1370</v>
      </c>
      <c r="J156" s="291">
        <v>50</v>
      </c>
      <c r="K156" s="287"/>
    </row>
    <row r="157" spans="2:11" s="1" customFormat="1" ht="15" customHeight="1">
      <c r="B157" s="264"/>
      <c r="C157" s="291" t="s">
        <v>1395</v>
      </c>
      <c r="D157" s="241"/>
      <c r="E157" s="241"/>
      <c r="F157" s="292" t="s">
        <v>1374</v>
      </c>
      <c r="G157" s="241"/>
      <c r="H157" s="291" t="s">
        <v>1408</v>
      </c>
      <c r="I157" s="291" t="s">
        <v>1370</v>
      </c>
      <c r="J157" s="291">
        <v>50</v>
      </c>
      <c r="K157" s="287"/>
    </row>
    <row r="158" spans="2:11" s="1" customFormat="1" ht="15" customHeight="1">
      <c r="B158" s="264"/>
      <c r="C158" s="291" t="s">
        <v>1393</v>
      </c>
      <c r="D158" s="241"/>
      <c r="E158" s="241"/>
      <c r="F158" s="292" t="s">
        <v>1374</v>
      </c>
      <c r="G158" s="241"/>
      <c r="H158" s="291" t="s">
        <v>1408</v>
      </c>
      <c r="I158" s="291" t="s">
        <v>1370</v>
      </c>
      <c r="J158" s="291">
        <v>50</v>
      </c>
      <c r="K158" s="287"/>
    </row>
    <row r="159" spans="2:11" s="1" customFormat="1" ht="15" customHeight="1">
      <c r="B159" s="264"/>
      <c r="C159" s="291" t="s">
        <v>93</v>
      </c>
      <c r="D159" s="241"/>
      <c r="E159" s="241"/>
      <c r="F159" s="292" t="s">
        <v>1368</v>
      </c>
      <c r="G159" s="241"/>
      <c r="H159" s="291" t="s">
        <v>1430</v>
      </c>
      <c r="I159" s="291" t="s">
        <v>1370</v>
      </c>
      <c r="J159" s="291" t="s">
        <v>1431</v>
      </c>
      <c r="K159" s="287"/>
    </row>
    <row r="160" spans="2:11" s="1" customFormat="1" ht="15" customHeight="1">
      <c r="B160" s="264"/>
      <c r="C160" s="291" t="s">
        <v>1432</v>
      </c>
      <c r="D160" s="241"/>
      <c r="E160" s="241"/>
      <c r="F160" s="292" t="s">
        <v>1368</v>
      </c>
      <c r="G160" s="241"/>
      <c r="H160" s="291" t="s">
        <v>1433</v>
      </c>
      <c r="I160" s="291" t="s">
        <v>1403</v>
      </c>
      <c r="J160" s="291"/>
      <c r="K160" s="287"/>
    </row>
    <row r="161" spans="2:11" s="1" customFormat="1" ht="15" customHeight="1">
      <c r="B161" s="293"/>
      <c r="C161" s="273"/>
      <c r="D161" s="273"/>
      <c r="E161" s="273"/>
      <c r="F161" s="273"/>
      <c r="G161" s="273"/>
      <c r="H161" s="273"/>
      <c r="I161" s="273"/>
      <c r="J161" s="273"/>
      <c r="K161" s="294"/>
    </row>
    <row r="162" spans="2:11" s="1" customFormat="1" ht="18.75" customHeight="1">
      <c r="B162" s="275"/>
      <c r="C162" s="285"/>
      <c r="D162" s="285"/>
      <c r="E162" s="285"/>
      <c r="F162" s="295"/>
      <c r="G162" s="285"/>
      <c r="H162" s="285"/>
      <c r="I162" s="285"/>
      <c r="J162" s="285"/>
      <c r="K162" s="275"/>
    </row>
    <row r="163" spans="2:11" s="1" customFormat="1" ht="18.75" customHeight="1"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</row>
    <row r="164" spans="2:11" s="1" customFormat="1" ht="7.5" customHeight="1">
      <c r="B164" s="230"/>
      <c r="C164" s="231"/>
      <c r="D164" s="231"/>
      <c r="E164" s="231"/>
      <c r="F164" s="231"/>
      <c r="G164" s="231"/>
      <c r="H164" s="231"/>
      <c r="I164" s="231"/>
      <c r="J164" s="231"/>
      <c r="K164" s="232"/>
    </row>
    <row r="165" spans="2:11" s="1" customFormat="1" ht="45" customHeight="1">
      <c r="B165" s="233"/>
      <c r="C165" s="361" t="s">
        <v>1434</v>
      </c>
      <c r="D165" s="361"/>
      <c r="E165" s="361"/>
      <c r="F165" s="361"/>
      <c r="G165" s="361"/>
      <c r="H165" s="361"/>
      <c r="I165" s="361"/>
      <c r="J165" s="361"/>
      <c r="K165" s="234"/>
    </row>
    <row r="166" spans="2:11" s="1" customFormat="1" ht="17.25" customHeight="1">
      <c r="B166" s="233"/>
      <c r="C166" s="254" t="s">
        <v>1362</v>
      </c>
      <c r="D166" s="254"/>
      <c r="E166" s="254"/>
      <c r="F166" s="254" t="s">
        <v>1363</v>
      </c>
      <c r="G166" s="296"/>
      <c r="H166" s="297" t="s">
        <v>54</v>
      </c>
      <c r="I166" s="297" t="s">
        <v>57</v>
      </c>
      <c r="J166" s="254" t="s">
        <v>1364</v>
      </c>
      <c r="K166" s="234"/>
    </row>
    <row r="167" spans="2:11" s="1" customFormat="1" ht="17.25" customHeight="1">
      <c r="B167" s="235"/>
      <c r="C167" s="256" t="s">
        <v>1365</v>
      </c>
      <c r="D167" s="256"/>
      <c r="E167" s="256"/>
      <c r="F167" s="257" t="s">
        <v>1366</v>
      </c>
      <c r="G167" s="298"/>
      <c r="H167" s="299"/>
      <c r="I167" s="299"/>
      <c r="J167" s="256" t="s">
        <v>1367</v>
      </c>
      <c r="K167" s="236"/>
    </row>
    <row r="168" spans="2:11" s="1" customFormat="1" ht="5.25" customHeight="1">
      <c r="B168" s="264"/>
      <c r="C168" s="259"/>
      <c r="D168" s="259"/>
      <c r="E168" s="259"/>
      <c r="F168" s="259"/>
      <c r="G168" s="260"/>
      <c r="H168" s="259"/>
      <c r="I168" s="259"/>
      <c r="J168" s="259"/>
      <c r="K168" s="287"/>
    </row>
    <row r="169" spans="2:11" s="1" customFormat="1" ht="15" customHeight="1">
      <c r="B169" s="264"/>
      <c r="C169" s="241" t="s">
        <v>1371</v>
      </c>
      <c r="D169" s="241"/>
      <c r="E169" s="241"/>
      <c r="F169" s="262" t="s">
        <v>1368</v>
      </c>
      <c r="G169" s="241"/>
      <c r="H169" s="241" t="s">
        <v>1408</v>
      </c>
      <c r="I169" s="241" t="s">
        <v>1370</v>
      </c>
      <c r="J169" s="241">
        <v>120</v>
      </c>
      <c r="K169" s="287"/>
    </row>
    <row r="170" spans="2:11" s="1" customFormat="1" ht="15" customHeight="1">
      <c r="B170" s="264"/>
      <c r="C170" s="241" t="s">
        <v>1417</v>
      </c>
      <c r="D170" s="241"/>
      <c r="E170" s="241"/>
      <c r="F170" s="262" t="s">
        <v>1368</v>
      </c>
      <c r="G170" s="241"/>
      <c r="H170" s="241" t="s">
        <v>1418</v>
      </c>
      <c r="I170" s="241" t="s">
        <v>1370</v>
      </c>
      <c r="J170" s="241" t="s">
        <v>1419</v>
      </c>
      <c r="K170" s="287"/>
    </row>
    <row r="171" spans="2:11" s="1" customFormat="1" ht="15" customHeight="1">
      <c r="B171" s="264"/>
      <c r="C171" s="241" t="s">
        <v>1316</v>
      </c>
      <c r="D171" s="241"/>
      <c r="E171" s="241"/>
      <c r="F171" s="262" t="s">
        <v>1368</v>
      </c>
      <c r="G171" s="241"/>
      <c r="H171" s="241" t="s">
        <v>1435</v>
      </c>
      <c r="I171" s="241" t="s">
        <v>1370</v>
      </c>
      <c r="J171" s="241" t="s">
        <v>1419</v>
      </c>
      <c r="K171" s="287"/>
    </row>
    <row r="172" spans="2:11" s="1" customFormat="1" ht="15" customHeight="1">
      <c r="B172" s="264"/>
      <c r="C172" s="241" t="s">
        <v>1373</v>
      </c>
      <c r="D172" s="241"/>
      <c r="E172" s="241"/>
      <c r="F172" s="262" t="s">
        <v>1374</v>
      </c>
      <c r="G172" s="241"/>
      <c r="H172" s="241" t="s">
        <v>1435</v>
      </c>
      <c r="I172" s="241" t="s">
        <v>1370</v>
      </c>
      <c r="J172" s="241">
        <v>50</v>
      </c>
      <c r="K172" s="287"/>
    </row>
    <row r="173" spans="2:11" s="1" customFormat="1" ht="15" customHeight="1">
      <c r="B173" s="264"/>
      <c r="C173" s="241" t="s">
        <v>1376</v>
      </c>
      <c r="D173" s="241"/>
      <c r="E173" s="241"/>
      <c r="F173" s="262" t="s">
        <v>1368</v>
      </c>
      <c r="G173" s="241"/>
      <c r="H173" s="241" t="s">
        <v>1435</v>
      </c>
      <c r="I173" s="241" t="s">
        <v>1378</v>
      </c>
      <c r="J173" s="241"/>
      <c r="K173" s="287"/>
    </row>
    <row r="174" spans="2:11" s="1" customFormat="1" ht="15" customHeight="1">
      <c r="B174" s="264"/>
      <c r="C174" s="241" t="s">
        <v>1387</v>
      </c>
      <c r="D174" s="241"/>
      <c r="E174" s="241"/>
      <c r="F174" s="262" t="s">
        <v>1374</v>
      </c>
      <c r="G174" s="241"/>
      <c r="H174" s="241" t="s">
        <v>1435</v>
      </c>
      <c r="I174" s="241" t="s">
        <v>1370</v>
      </c>
      <c r="J174" s="241">
        <v>50</v>
      </c>
      <c r="K174" s="287"/>
    </row>
    <row r="175" spans="2:11" s="1" customFormat="1" ht="15" customHeight="1">
      <c r="B175" s="264"/>
      <c r="C175" s="241" t="s">
        <v>1395</v>
      </c>
      <c r="D175" s="241"/>
      <c r="E175" s="241"/>
      <c r="F175" s="262" t="s">
        <v>1374</v>
      </c>
      <c r="G175" s="241"/>
      <c r="H175" s="241" t="s">
        <v>1435</v>
      </c>
      <c r="I175" s="241" t="s">
        <v>1370</v>
      </c>
      <c r="J175" s="241">
        <v>50</v>
      </c>
      <c r="K175" s="287"/>
    </row>
    <row r="176" spans="2:11" s="1" customFormat="1" ht="15" customHeight="1">
      <c r="B176" s="264"/>
      <c r="C176" s="241" t="s">
        <v>1393</v>
      </c>
      <c r="D176" s="241"/>
      <c r="E176" s="241"/>
      <c r="F176" s="262" t="s">
        <v>1374</v>
      </c>
      <c r="G176" s="241"/>
      <c r="H176" s="241" t="s">
        <v>1435</v>
      </c>
      <c r="I176" s="241" t="s">
        <v>1370</v>
      </c>
      <c r="J176" s="241">
        <v>50</v>
      </c>
      <c r="K176" s="287"/>
    </row>
    <row r="177" spans="2:11" s="1" customFormat="1" ht="15" customHeight="1">
      <c r="B177" s="264"/>
      <c r="C177" s="241" t="s">
        <v>106</v>
      </c>
      <c r="D177" s="241"/>
      <c r="E177" s="241"/>
      <c r="F177" s="262" t="s">
        <v>1368</v>
      </c>
      <c r="G177" s="241"/>
      <c r="H177" s="241" t="s">
        <v>1436</v>
      </c>
      <c r="I177" s="241" t="s">
        <v>1437</v>
      </c>
      <c r="J177" s="241"/>
      <c r="K177" s="287"/>
    </row>
    <row r="178" spans="2:11" s="1" customFormat="1" ht="15" customHeight="1">
      <c r="B178" s="264"/>
      <c r="C178" s="241" t="s">
        <v>57</v>
      </c>
      <c r="D178" s="241"/>
      <c r="E178" s="241"/>
      <c r="F178" s="262" t="s">
        <v>1368</v>
      </c>
      <c r="G178" s="241"/>
      <c r="H178" s="241" t="s">
        <v>1438</v>
      </c>
      <c r="I178" s="241" t="s">
        <v>1439</v>
      </c>
      <c r="J178" s="241">
        <v>1</v>
      </c>
      <c r="K178" s="287"/>
    </row>
    <row r="179" spans="2:11" s="1" customFormat="1" ht="15" customHeight="1">
      <c r="B179" s="264"/>
      <c r="C179" s="241" t="s">
        <v>53</v>
      </c>
      <c r="D179" s="241"/>
      <c r="E179" s="241"/>
      <c r="F179" s="262" t="s">
        <v>1368</v>
      </c>
      <c r="G179" s="241"/>
      <c r="H179" s="241" t="s">
        <v>1440</v>
      </c>
      <c r="I179" s="241" t="s">
        <v>1370</v>
      </c>
      <c r="J179" s="241">
        <v>20</v>
      </c>
      <c r="K179" s="287"/>
    </row>
    <row r="180" spans="2:11" s="1" customFormat="1" ht="15" customHeight="1">
      <c r="B180" s="264"/>
      <c r="C180" s="241" t="s">
        <v>54</v>
      </c>
      <c r="D180" s="241"/>
      <c r="E180" s="241"/>
      <c r="F180" s="262" t="s">
        <v>1368</v>
      </c>
      <c r="G180" s="241"/>
      <c r="H180" s="241" t="s">
        <v>1441</v>
      </c>
      <c r="I180" s="241" t="s">
        <v>1370</v>
      </c>
      <c r="J180" s="241">
        <v>255</v>
      </c>
      <c r="K180" s="287"/>
    </row>
    <row r="181" spans="2:11" s="1" customFormat="1" ht="15" customHeight="1">
      <c r="B181" s="264"/>
      <c r="C181" s="241" t="s">
        <v>107</v>
      </c>
      <c r="D181" s="241"/>
      <c r="E181" s="241"/>
      <c r="F181" s="262" t="s">
        <v>1368</v>
      </c>
      <c r="G181" s="241"/>
      <c r="H181" s="241" t="s">
        <v>1332</v>
      </c>
      <c r="I181" s="241" t="s">
        <v>1370</v>
      </c>
      <c r="J181" s="241">
        <v>10</v>
      </c>
      <c r="K181" s="287"/>
    </row>
    <row r="182" spans="2:11" s="1" customFormat="1" ht="15" customHeight="1">
      <c r="B182" s="264"/>
      <c r="C182" s="241" t="s">
        <v>108</v>
      </c>
      <c r="D182" s="241"/>
      <c r="E182" s="241"/>
      <c r="F182" s="262" t="s">
        <v>1368</v>
      </c>
      <c r="G182" s="241"/>
      <c r="H182" s="241" t="s">
        <v>1442</v>
      </c>
      <c r="I182" s="241" t="s">
        <v>1403</v>
      </c>
      <c r="J182" s="241"/>
      <c r="K182" s="287"/>
    </row>
    <row r="183" spans="2:11" s="1" customFormat="1" ht="15" customHeight="1">
      <c r="B183" s="264"/>
      <c r="C183" s="241" t="s">
        <v>1443</v>
      </c>
      <c r="D183" s="241"/>
      <c r="E183" s="241"/>
      <c r="F183" s="262" t="s">
        <v>1368</v>
      </c>
      <c r="G183" s="241"/>
      <c r="H183" s="241" t="s">
        <v>1444</v>
      </c>
      <c r="I183" s="241" t="s">
        <v>1403</v>
      </c>
      <c r="J183" s="241"/>
      <c r="K183" s="287"/>
    </row>
    <row r="184" spans="2:11" s="1" customFormat="1" ht="15" customHeight="1">
      <c r="B184" s="264"/>
      <c r="C184" s="241" t="s">
        <v>1432</v>
      </c>
      <c r="D184" s="241"/>
      <c r="E184" s="241"/>
      <c r="F184" s="262" t="s">
        <v>1368</v>
      </c>
      <c r="G184" s="241"/>
      <c r="H184" s="241" t="s">
        <v>1445</v>
      </c>
      <c r="I184" s="241" t="s">
        <v>1403</v>
      </c>
      <c r="J184" s="241"/>
      <c r="K184" s="287"/>
    </row>
    <row r="185" spans="2:11" s="1" customFormat="1" ht="15" customHeight="1">
      <c r="B185" s="264"/>
      <c r="C185" s="241" t="s">
        <v>110</v>
      </c>
      <c r="D185" s="241"/>
      <c r="E185" s="241"/>
      <c r="F185" s="262" t="s">
        <v>1374</v>
      </c>
      <c r="G185" s="241"/>
      <c r="H185" s="241" t="s">
        <v>1446</v>
      </c>
      <c r="I185" s="241" t="s">
        <v>1370</v>
      </c>
      <c r="J185" s="241">
        <v>50</v>
      </c>
      <c r="K185" s="287"/>
    </row>
    <row r="186" spans="2:11" s="1" customFormat="1" ht="15" customHeight="1">
      <c r="B186" s="264"/>
      <c r="C186" s="241" t="s">
        <v>1447</v>
      </c>
      <c r="D186" s="241"/>
      <c r="E186" s="241"/>
      <c r="F186" s="262" t="s">
        <v>1374</v>
      </c>
      <c r="G186" s="241"/>
      <c r="H186" s="241" t="s">
        <v>1448</v>
      </c>
      <c r="I186" s="241" t="s">
        <v>1449</v>
      </c>
      <c r="J186" s="241"/>
      <c r="K186" s="287"/>
    </row>
    <row r="187" spans="2:11" s="1" customFormat="1" ht="15" customHeight="1">
      <c r="B187" s="264"/>
      <c r="C187" s="241" t="s">
        <v>1450</v>
      </c>
      <c r="D187" s="241"/>
      <c r="E187" s="241"/>
      <c r="F187" s="262" t="s">
        <v>1374</v>
      </c>
      <c r="G187" s="241"/>
      <c r="H187" s="241" t="s">
        <v>1451</v>
      </c>
      <c r="I187" s="241" t="s">
        <v>1449</v>
      </c>
      <c r="J187" s="241"/>
      <c r="K187" s="287"/>
    </row>
    <row r="188" spans="2:11" s="1" customFormat="1" ht="15" customHeight="1">
      <c r="B188" s="264"/>
      <c r="C188" s="241" t="s">
        <v>1452</v>
      </c>
      <c r="D188" s="241"/>
      <c r="E188" s="241"/>
      <c r="F188" s="262" t="s">
        <v>1374</v>
      </c>
      <c r="G188" s="241"/>
      <c r="H188" s="241" t="s">
        <v>1453</v>
      </c>
      <c r="I188" s="241" t="s">
        <v>1449</v>
      </c>
      <c r="J188" s="241"/>
      <c r="K188" s="287"/>
    </row>
    <row r="189" spans="2:11" s="1" customFormat="1" ht="15" customHeight="1">
      <c r="B189" s="264"/>
      <c r="C189" s="300" t="s">
        <v>1454</v>
      </c>
      <c r="D189" s="241"/>
      <c r="E189" s="241"/>
      <c r="F189" s="262" t="s">
        <v>1374</v>
      </c>
      <c r="G189" s="241"/>
      <c r="H189" s="241" t="s">
        <v>1455</v>
      </c>
      <c r="I189" s="241" t="s">
        <v>1456</v>
      </c>
      <c r="J189" s="301" t="s">
        <v>1457</v>
      </c>
      <c r="K189" s="287"/>
    </row>
    <row r="190" spans="2:11" s="1" customFormat="1" ht="15" customHeight="1">
      <c r="B190" s="264"/>
      <c r="C190" s="300" t="s">
        <v>42</v>
      </c>
      <c r="D190" s="241"/>
      <c r="E190" s="241"/>
      <c r="F190" s="262" t="s">
        <v>1368</v>
      </c>
      <c r="G190" s="241"/>
      <c r="H190" s="238" t="s">
        <v>1458</v>
      </c>
      <c r="I190" s="241" t="s">
        <v>1459</v>
      </c>
      <c r="J190" s="241"/>
      <c r="K190" s="287"/>
    </row>
    <row r="191" spans="2:11" s="1" customFormat="1" ht="15" customHeight="1">
      <c r="B191" s="264"/>
      <c r="C191" s="300" t="s">
        <v>1460</v>
      </c>
      <c r="D191" s="241"/>
      <c r="E191" s="241"/>
      <c r="F191" s="262" t="s">
        <v>1368</v>
      </c>
      <c r="G191" s="241"/>
      <c r="H191" s="241" t="s">
        <v>1461</v>
      </c>
      <c r="I191" s="241" t="s">
        <v>1403</v>
      </c>
      <c r="J191" s="241"/>
      <c r="K191" s="287"/>
    </row>
    <row r="192" spans="2:11" s="1" customFormat="1" ht="15" customHeight="1">
      <c r="B192" s="264"/>
      <c r="C192" s="300" t="s">
        <v>1462</v>
      </c>
      <c r="D192" s="241"/>
      <c r="E192" s="241"/>
      <c r="F192" s="262" t="s">
        <v>1368</v>
      </c>
      <c r="G192" s="241"/>
      <c r="H192" s="241" t="s">
        <v>1463</v>
      </c>
      <c r="I192" s="241" t="s">
        <v>1403</v>
      </c>
      <c r="J192" s="241"/>
      <c r="K192" s="287"/>
    </row>
    <row r="193" spans="2:11" s="1" customFormat="1" ht="15" customHeight="1">
      <c r="B193" s="264"/>
      <c r="C193" s="300" t="s">
        <v>1464</v>
      </c>
      <c r="D193" s="241"/>
      <c r="E193" s="241"/>
      <c r="F193" s="262" t="s">
        <v>1374</v>
      </c>
      <c r="G193" s="241"/>
      <c r="H193" s="241" t="s">
        <v>1465</v>
      </c>
      <c r="I193" s="241" t="s">
        <v>1403</v>
      </c>
      <c r="J193" s="241"/>
      <c r="K193" s="287"/>
    </row>
    <row r="194" spans="2:11" s="1" customFormat="1" ht="15" customHeight="1">
      <c r="B194" s="293"/>
      <c r="C194" s="302"/>
      <c r="D194" s="273"/>
      <c r="E194" s="273"/>
      <c r="F194" s="273"/>
      <c r="G194" s="273"/>
      <c r="H194" s="273"/>
      <c r="I194" s="273"/>
      <c r="J194" s="273"/>
      <c r="K194" s="294"/>
    </row>
    <row r="195" spans="2:11" s="1" customFormat="1" ht="18.75" customHeight="1">
      <c r="B195" s="275"/>
      <c r="C195" s="285"/>
      <c r="D195" s="285"/>
      <c r="E195" s="285"/>
      <c r="F195" s="295"/>
      <c r="G195" s="285"/>
      <c r="H195" s="285"/>
      <c r="I195" s="285"/>
      <c r="J195" s="285"/>
      <c r="K195" s="275"/>
    </row>
    <row r="196" spans="2:11" s="1" customFormat="1" ht="18.75" customHeight="1">
      <c r="B196" s="275"/>
      <c r="C196" s="285"/>
      <c r="D196" s="285"/>
      <c r="E196" s="285"/>
      <c r="F196" s="295"/>
      <c r="G196" s="285"/>
      <c r="H196" s="285"/>
      <c r="I196" s="285"/>
      <c r="J196" s="285"/>
      <c r="K196" s="275"/>
    </row>
    <row r="197" spans="2:11" s="1" customFormat="1" ht="18.75" customHeight="1">
      <c r="B197" s="248"/>
      <c r="C197" s="248"/>
      <c r="D197" s="248"/>
      <c r="E197" s="248"/>
      <c r="F197" s="248"/>
      <c r="G197" s="248"/>
      <c r="H197" s="248"/>
      <c r="I197" s="248"/>
      <c r="J197" s="248"/>
      <c r="K197" s="248"/>
    </row>
    <row r="198" spans="2:11" s="1" customFormat="1" ht="12">
      <c r="B198" s="230"/>
      <c r="C198" s="231"/>
      <c r="D198" s="231"/>
      <c r="E198" s="231"/>
      <c r="F198" s="231"/>
      <c r="G198" s="231"/>
      <c r="H198" s="231"/>
      <c r="I198" s="231"/>
      <c r="J198" s="231"/>
      <c r="K198" s="232"/>
    </row>
    <row r="199" spans="2:11" s="1" customFormat="1" ht="20.5">
      <c r="B199" s="233"/>
      <c r="C199" s="361" t="s">
        <v>1466</v>
      </c>
      <c r="D199" s="361"/>
      <c r="E199" s="361"/>
      <c r="F199" s="361"/>
      <c r="G199" s="361"/>
      <c r="H199" s="361"/>
      <c r="I199" s="361"/>
      <c r="J199" s="361"/>
      <c r="K199" s="234"/>
    </row>
    <row r="200" spans="2:11" s="1" customFormat="1" ht="25.5" customHeight="1">
      <c r="B200" s="233"/>
      <c r="C200" s="303" t="s">
        <v>1467</v>
      </c>
      <c r="D200" s="303"/>
      <c r="E200" s="303"/>
      <c r="F200" s="303" t="s">
        <v>1468</v>
      </c>
      <c r="G200" s="304"/>
      <c r="H200" s="362" t="s">
        <v>1469</v>
      </c>
      <c r="I200" s="362"/>
      <c r="J200" s="362"/>
      <c r="K200" s="234"/>
    </row>
    <row r="201" spans="2:11" s="1" customFormat="1" ht="5.25" customHeight="1">
      <c r="B201" s="264"/>
      <c r="C201" s="259"/>
      <c r="D201" s="259"/>
      <c r="E201" s="259"/>
      <c r="F201" s="259"/>
      <c r="G201" s="285"/>
      <c r="H201" s="259"/>
      <c r="I201" s="259"/>
      <c r="J201" s="259"/>
      <c r="K201" s="287"/>
    </row>
    <row r="202" spans="2:11" s="1" customFormat="1" ht="15" customHeight="1">
      <c r="B202" s="264"/>
      <c r="C202" s="241" t="s">
        <v>1459</v>
      </c>
      <c r="D202" s="241"/>
      <c r="E202" s="241"/>
      <c r="F202" s="262" t="s">
        <v>43</v>
      </c>
      <c r="G202" s="241"/>
      <c r="H202" s="363" t="s">
        <v>1470</v>
      </c>
      <c r="I202" s="363"/>
      <c r="J202" s="363"/>
      <c r="K202" s="287"/>
    </row>
    <row r="203" spans="2:11" s="1" customFormat="1" ht="15" customHeight="1">
      <c r="B203" s="264"/>
      <c r="C203" s="241"/>
      <c r="D203" s="241"/>
      <c r="E203" s="241"/>
      <c r="F203" s="262" t="s">
        <v>44</v>
      </c>
      <c r="G203" s="241"/>
      <c r="H203" s="363" t="s">
        <v>1471</v>
      </c>
      <c r="I203" s="363"/>
      <c r="J203" s="363"/>
      <c r="K203" s="287"/>
    </row>
    <row r="204" spans="2:11" s="1" customFormat="1" ht="15" customHeight="1">
      <c r="B204" s="264"/>
      <c r="C204" s="241"/>
      <c r="D204" s="241"/>
      <c r="E204" s="241"/>
      <c r="F204" s="262" t="s">
        <v>47</v>
      </c>
      <c r="G204" s="241"/>
      <c r="H204" s="363" t="s">
        <v>1472</v>
      </c>
      <c r="I204" s="363"/>
      <c r="J204" s="363"/>
      <c r="K204" s="287"/>
    </row>
    <row r="205" spans="2:11" s="1" customFormat="1" ht="15" customHeight="1">
      <c r="B205" s="264"/>
      <c r="C205" s="241"/>
      <c r="D205" s="241"/>
      <c r="E205" s="241"/>
      <c r="F205" s="262" t="s">
        <v>45</v>
      </c>
      <c r="G205" s="241"/>
      <c r="H205" s="363" t="s">
        <v>1473</v>
      </c>
      <c r="I205" s="363"/>
      <c r="J205" s="363"/>
      <c r="K205" s="287"/>
    </row>
    <row r="206" spans="2:11" s="1" customFormat="1" ht="15" customHeight="1">
      <c r="B206" s="264"/>
      <c r="C206" s="241"/>
      <c r="D206" s="241"/>
      <c r="E206" s="241"/>
      <c r="F206" s="262" t="s">
        <v>46</v>
      </c>
      <c r="G206" s="241"/>
      <c r="H206" s="363" t="s">
        <v>1474</v>
      </c>
      <c r="I206" s="363"/>
      <c r="J206" s="363"/>
      <c r="K206" s="287"/>
    </row>
    <row r="207" spans="2:11" s="1" customFormat="1" ht="15" customHeight="1">
      <c r="B207" s="264"/>
      <c r="C207" s="241"/>
      <c r="D207" s="241"/>
      <c r="E207" s="241"/>
      <c r="F207" s="262"/>
      <c r="G207" s="241"/>
      <c r="H207" s="241"/>
      <c r="I207" s="241"/>
      <c r="J207" s="241"/>
      <c r="K207" s="287"/>
    </row>
    <row r="208" spans="2:11" s="1" customFormat="1" ht="15" customHeight="1">
      <c r="B208" s="264"/>
      <c r="C208" s="241" t="s">
        <v>1415</v>
      </c>
      <c r="D208" s="241"/>
      <c r="E208" s="241"/>
      <c r="F208" s="262" t="s">
        <v>79</v>
      </c>
      <c r="G208" s="241"/>
      <c r="H208" s="363" t="s">
        <v>1475</v>
      </c>
      <c r="I208" s="363"/>
      <c r="J208" s="363"/>
      <c r="K208" s="287"/>
    </row>
    <row r="209" spans="2:11" s="1" customFormat="1" ht="15" customHeight="1">
      <c r="B209" s="264"/>
      <c r="C209" s="241"/>
      <c r="D209" s="241"/>
      <c r="E209" s="241"/>
      <c r="F209" s="262" t="s">
        <v>1312</v>
      </c>
      <c r="G209" s="241"/>
      <c r="H209" s="363" t="s">
        <v>1313</v>
      </c>
      <c r="I209" s="363"/>
      <c r="J209" s="363"/>
      <c r="K209" s="287"/>
    </row>
    <row r="210" spans="2:11" s="1" customFormat="1" ht="15" customHeight="1">
      <c r="B210" s="264"/>
      <c r="C210" s="241"/>
      <c r="D210" s="241"/>
      <c r="E210" s="241"/>
      <c r="F210" s="262" t="s">
        <v>1310</v>
      </c>
      <c r="G210" s="241"/>
      <c r="H210" s="363" t="s">
        <v>1476</v>
      </c>
      <c r="I210" s="363"/>
      <c r="J210" s="363"/>
      <c r="K210" s="287"/>
    </row>
    <row r="211" spans="2:11" s="1" customFormat="1" ht="15" customHeight="1">
      <c r="B211" s="305"/>
      <c r="C211" s="241"/>
      <c r="D211" s="241"/>
      <c r="E211" s="241"/>
      <c r="F211" s="262" t="s">
        <v>86</v>
      </c>
      <c r="G211" s="300"/>
      <c r="H211" s="364" t="s">
        <v>87</v>
      </c>
      <c r="I211" s="364"/>
      <c r="J211" s="364"/>
      <c r="K211" s="306"/>
    </row>
    <row r="212" spans="2:11" s="1" customFormat="1" ht="15" customHeight="1">
      <c r="B212" s="305"/>
      <c r="C212" s="241"/>
      <c r="D212" s="241"/>
      <c r="E212" s="241"/>
      <c r="F212" s="262" t="s">
        <v>1314</v>
      </c>
      <c r="G212" s="300"/>
      <c r="H212" s="364" t="s">
        <v>1477</v>
      </c>
      <c r="I212" s="364"/>
      <c r="J212" s="364"/>
      <c r="K212" s="306"/>
    </row>
    <row r="213" spans="2:11" s="1" customFormat="1" ht="15" customHeight="1">
      <c r="B213" s="305"/>
      <c r="C213" s="241"/>
      <c r="D213" s="241"/>
      <c r="E213" s="241"/>
      <c r="F213" s="262"/>
      <c r="G213" s="300"/>
      <c r="H213" s="291"/>
      <c r="I213" s="291"/>
      <c r="J213" s="291"/>
      <c r="K213" s="306"/>
    </row>
    <row r="214" spans="2:11" s="1" customFormat="1" ht="15" customHeight="1">
      <c r="B214" s="305"/>
      <c r="C214" s="241" t="s">
        <v>1439</v>
      </c>
      <c r="D214" s="241"/>
      <c r="E214" s="241"/>
      <c r="F214" s="262">
        <v>1</v>
      </c>
      <c r="G214" s="300"/>
      <c r="H214" s="364" t="s">
        <v>1478</v>
      </c>
      <c r="I214" s="364"/>
      <c r="J214" s="364"/>
      <c r="K214" s="306"/>
    </row>
    <row r="215" spans="2:11" s="1" customFormat="1" ht="15" customHeight="1">
      <c r="B215" s="305"/>
      <c r="C215" s="241"/>
      <c r="D215" s="241"/>
      <c r="E215" s="241"/>
      <c r="F215" s="262">
        <v>2</v>
      </c>
      <c r="G215" s="300"/>
      <c r="H215" s="364" t="s">
        <v>1479</v>
      </c>
      <c r="I215" s="364"/>
      <c r="J215" s="364"/>
      <c r="K215" s="306"/>
    </row>
    <row r="216" spans="2:11" s="1" customFormat="1" ht="15" customHeight="1">
      <c r="B216" s="305"/>
      <c r="C216" s="241"/>
      <c r="D216" s="241"/>
      <c r="E216" s="241"/>
      <c r="F216" s="262">
        <v>3</v>
      </c>
      <c r="G216" s="300"/>
      <c r="H216" s="364" t="s">
        <v>1480</v>
      </c>
      <c r="I216" s="364"/>
      <c r="J216" s="364"/>
      <c r="K216" s="306"/>
    </row>
    <row r="217" spans="2:11" s="1" customFormat="1" ht="15" customHeight="1">
      <c r="B217" s="305"/>
      <c r="C217" s="241"/>
      <c r="D217" s="241"/>
      <c r="E217" s="241"/>
      <c r="F217" s="262">
        <v>4</v>
      </c>
      <c r="G217" s="300"/>
      <c r="H217" s="364" t="s">
        <v>1481</v>
      </c>
      <c r="I217" s="364"/>
      <c r="J217" s="364"/>
      <c r="K217" s="306"/>
    </row>
    <row r="218" spans="2:11" s="1" customFormat="1" ht="12.75" customHeight="1">
      <c r="B218" s="307"/>
      <c r="C218" s="308"/>
      <c r="D218" s="308"/>
      <c r="E218" s="308"/>
      <c r="F218" s="308"/>
      <c r="G218" s="308"/>
      <c r="H218" s="308"/>
      <c r="I218" s="308"/>
      <c r="J218" s="308"/>
      <c r="K218" s="30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3" ma:contentTypeDescription="Vytvoří nový dokument" ma:contentTypeScope="" ma:versionID="af63e58c1a350ff3996cddef12221d24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cf5a199d235b87dca49da3d99a1d89fe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153EC8-642B-4019-B9A0-E844A52590C3}"/>
</file>

<file path=customXml/itemProps2.xml><?xml version="1.0" encoding="utf-8"?>
<ds:datastoreItem xmlns:ds="http://schemas.openxmlformats.org/officeDocument/2006/customXml" ds:itemID="{C0FF6178-8BBE-4F88-85AF-24D69789B138}"/>
</file>

<file path=customXml/itemProps3.xml><?xml version="1.0" encoding="utf-8"?>
<ds:datastoreItem xmlns:ds="http://schemas.openxmlformats.org/officeDocument/2006/customXml" ds:itemID="{6E0BE90A-4F7C-4711-B124-AB8A6AC891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101 - Chodník</vt:lpstr>
      <vt:lpstr>201 - Opěrné stěny</vt:lpstr>
      <vt:lpstr>VON - Vedlejší a ostatní ...</vt:lpstr>
      <vt:lpstr>Pokyny pro vyplnění</vt:lpstr>
      <vt:lpstr>'101 - Chodník'!Názvy_tisku</vt:lpstr>
      <vt:lpstr>'201 - Opěrné stěny'!Názvy_tisku</vt:lpstr>
      <vt:lpstr>'Rekapitulace stavby'!Názvy_tisku</vt:lpstr>
      <vt:lpstr>'VON - Vedlejší a ostatní ...'!Názvy_tisku</vt:lpstr>
      <vt:lpstr>'101 - Chodník'!Oblast_tisku</vt:lpstr>
      <vt:lpstr>'201 - Opěrné stěny'!Oblast_tisku</vt:lpstr>
      <vt:lpstr>'Pokyny pro vyplnění'!Oblast_tisku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LAPTOP-1JLMHHIG\vozabal</dc:creator>
  <cp:lastModifiedBy>Riedl Daniel</cp:lastModifiedBy>
  <dcterms:created xsi:type="dcterms:W3CDTF">2021-07-12T05:44:00Z</dcterms:created>
  <dcterms:modified xsi:type="dcterms:W3CDTF">2022-02-18T09:24:20Z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